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03007648475\Documents\Raissa 2026\Republic Pregão 900072024\"/>
    </mc:Choice>
  </mc:AlternateContent>
  <xr:revisionPtr revIDLastSave="0" documentId="13_ncr:1_{E838CD64-0D73-4A2A-9270-5A2D9616F3CA}" xr6:coauthVersionLast="47" xr6:coauthVersionMax="47" xr10:uidLastSave="{00000000-0000-0000-0000-000000000000}"/>
  <bookViews>
    <workbookView xWindow="-110" yWindow="-110" windowWidth="19420" windowHeight="10300" tabRatio="500" firstSheet="5" activeTab="6" xr2:uid="{00000000-000D-0000-FFFF-FFFF00000000}"/>
  </bookViews>
  <sheets>
    <sheet name="Recepcionista 30hs Cajazeiras" sheetId="1" r:id="rId1"/>
    <sheet name="Recepcionista 44hs Campina Gran" sheetId="2" r:id="rId2"/>
    <sheet name="Recepcionista 44hs Guarabira" sheetId="3" r:id="rId3"/>
    <sheet name="Recepcionista 44hs João Pessoa" sheetId="4" r:id="rId4"/>
    <sheet name="Recepcionista 44hs Patos" sheetId="5" r:id="rId5"/>
    <sheet name="Recepcionista 44hs Santa Rita" sheetId="6" r:id="rId6"/>
    <sheet name="Recepcionista 44hs Sousa" sheetId="7" r:id="rId7"/>
    <sheet name="Uniformes" sheetId="8" r:id="rId8"/>
    <sheet name="Tarifa Transporte" sheetId="9" r:id="rId9"/>
    <sheet name="ISS" sheetId="10" r:id="rId10"/>
    <sheet name="Seguro de Vida" sheetId="11" r:id="rId11"/>
    <sheet name="Resumo" sheetId="12" r:id="rId12"/>
  </sheets>
  <definedNames>
    <definedName name="_xlnm.Print_Area" localSheetId="0">'Recepcionista 30hs Cajazeiras'!$A$1:$I$189</definedName>
    <definedName name="_xlnm.Print_Area" localSheetId="1">'Recepcionista 44hs Campina Gran'!$A$1:$I$189</definedName>
    <definedName name="_xlnm.Print_Area" localSheetId="2">'Recepcionista 44hs Guarabira'!$A$1:$I$189</definedName>
    <definedName name="_xlnm.Print_Area" localSheetId="3">'Recepcionista 44hs João Pessoa'!$A$1:$I$189</definedName>
    <definedName name="_xlnm.Print_Area" localSheetId="4">'Recepcionista 44hs Patos'!$A$1:$I$189</definedName>
    <definedName name="_xlnm.Print_Area" localSheetId="5">'Recepcionista 44hs Santa Rita'!$A$1:$I$189</definedName>
    <definedName name="_xlnm.Print_Area" localSheetId="6">'Recepcionista 44hs Sousa'!$A$1:$I$189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C10" i="11" l="1"/>
  <c r="I80" i="7" s="1"/>
  <c r="G9" i="8"/>
  <c r="H9" i="8" s="1"/>
  <c r="G8" i="8"/>
  <c r="H8" i="8" s="1"/>
  <c r="G7" i="8"/>
  <c r="H7" i="8" s="1"/>
  <c r="G6" i="8"/>
  <c r="H6" i="8" s="1"/>
  <c r="G5" i="8"/>
  <c r="H5" i="8" s="1"/>
  <c r="G4" i="8"/>
  <c r="H4" i="8" s="1"/>
  <c r="H176" i="7"/>
  <c r="H154" i="7"/>
  <c r="H157" i="7" s="1"/>
  <c r="I126" i="7"/>
  <c r="H76" i="7"/>
  <c r="I75" i="7" s="1"/>
  <c r="I71" i="7"/>
  <c r="H67" i="7"/>
  <c r="H60" i="7"/>
  <c r="H54" i="7"/>
  <c r="I31" i="7"/>
  <c r="H176" i="6"/>
  <c r="H157" i="6"/>
  <c r="H154" i="6"/>
  <c r="I126" i="6"/>
  <c r="H76" i="6"/>
  <c r="I75" i="6" s="1"/>
  <c r="I71" i="6"/>
  <c r="H67" i="6"/>
  <c r="H54" i="6"/>
  <c r="H60" i="6" s="1"/>
  <c r="I31" i="6"/>
  <c r="H176" i="5"/>
  <c r="H154" i="5"/>
  <c r="H157" i="5" s="1"/>
  <c r="I126" i="5"/>
  <c r="H76" i="5"/>
  <c r="I75" i="5"/>
  <c r="I71" i="5"/>
  <c r="H67" i="5"/>
  <c r="H54" i="5"/>
  <c r="H60" i="5" s="1"/>
  <c r="I31" i="5"/>
  <c r="I66" i="5" s="1"/>
  <c r="H176" i="4"/>
  <c r="H157" i="4"/>
  <c r="H154" i="4"/>
  <c r="I126" i="4"/>
  <c r="H76" i="4"/>
  <c r="I75" i="4" s="1"/>
  <c r="I71" i="4"/>
  <c r="H67" i="4"/>
  <c r="I66" i="4" s="1"/>
  <c r="H60" i="4"/>
  <c r="H54" i="4"/>
  <c r="I33" i="4"/>
  <c r="I37" i="4" s="1"/>
  <c r="I31" i="4"/>
  <c r="H176" i="3"/>
  <c r="H157" i="3"/>
  <c r="H154" i="3"/>
  <c r="I126" i="3"/>
  <c r="H76" i="3"/>
  <c r="I75" i="3" s="1"/>
  <c r="I71" i="3"/>
  <c r="H67" i="3"/>
  <c r="H54" i="3"/>
  <c r="H60" i="3" s="1"/>
  <c r="I31" i="3"/>
  <c r="I66" i="3" s="1"/>
  <c r="H176" i="2"/>
  <c r="H154" i="2"/>
  <c r="H157" i="2" s="1"/>
  <c r="I126" i="2"/>
  <c r="H76" i="2"/>
  <c r="I75" i="2"/>
  <c r="I71" i="2"/>
  <c r="H67" i="2"/>
  <c r="H54" i="2"/>
  <c r="H60" i="2" s="1"/>
  <c r="I31" i="2"/>
  <c r="I33" i="2" s="1"/>
  <c r="I37" i="2" s="1"/>
  <c r="H176" i="1"/>
  <c r="H157" i="1"/>
  <c r="H154" i="1"/>
  <c r="I126" i="1"/>
  <c r="H76" i="1"/>
  <c r="I75" i="1" s="1"/>
  <c r="I71" i="1"/>
  <c r="H67" i="1"/>
  <c r="H60" i="1"/>
  <c r="H54" i="1"/>
  <c r="I31" i="1"/>
  <c r="H8" i="12"/>
  <c r="G8" i="12"/>
  <c r="I8" i="12" s="1"/>
  <c r="H7" i="12"/>
  <c r="G7" i="12"/>
  <c r="H6" i="12"/>
  <c r="G6" i="12"/>
  <c r="I6" i="12" s="1"/>
  <c r="L6" i="12" s="1"/>
  <c r="H5" i="12"/>
  <c r="G5" i="12"/>
  <c r="H4" i="12"/>
  <c r="G4" i="12"/>
  <c r="I4" i="12" s="1"/>
  <c r="H3" i="12"/>
  <c r="G3" i="12"/>
  <c r="I3" i="12" s="1"/>
  <c r="H2" i="12"/>
  <c r="G2" i="12"/>
  <c r="I2" i="12" s="1"/>
  <c r="L2" i="12" s="1"/>
  <c r="I66" i="6" l="1"/>
  <c r="I33" i="5"/>
  <c r="I37" i="5" s="1"/>
  <c r="B106" i="5" s="1"/>
  <c r="I33" i="7"/>
  <c r="I37" i="7" s="1"/>
  <c r="I66" i="7"/>
  <c r="I82" i="7" s="1"/>
  <c r="I90" i="7" s="1"/>
  <c r="I33" i="1"/>
  <c r="I37" i="1" s="1"/>
  <c r="I66" i="1"/>
  <c r="I66" i="2"/>
  <c r="I80" i="3"/>
  <c r="I82" i="3" s="1"/>
  <c r="I90" i="3" s="1"/>
  <c r="I80" i="4"/>
  <c r="I82" i="4" s="1"/>
  <c r="I90" i="4" s="1"/>
  <c r="I80" i="5"/>
  <c r="I80" i="1"/>
  <c r="I80" i="2"/>
  <c r="I82" i="5"/>
  <c r="I90" i="5" s="1"/>
  <c r="I80" i="6"/>
  <c r="I82" i="2"/>
  <c r="I90" i="2" s="1"/>
  <c r="I7" i="12"/>
  <c r="I5" i="12"/>
  <c r="H10" i="8"/>
  <c r="L8" i="12"/>
  <c r="L3" i="12"/>
  <c r="L4" i="12"/>
  <c r="L5" i="12"/>
  <c r="I98" i="2"/>
  <c r="H110" i="2"/>
  <c r="L7" i="12"/>
  <c r="I44" i="4"/>
  <c r="I99" i="4"/>
  <c r="I97" i="4"/>
  <c r="I98" i="4" s="1"/>
  <c r="I45" i="4"/>
  <c r="I166" i="4"/>
  <c r="B106" i="4"/>
  <c r="I97" i="5"/>
  <c r="I98" i="5" s="1"/>
  <c r="I99" i="5"/>
  <c r="I45" i="5"/>
  <c r="I166" i="5"/>
  <c r="I44" i="5"/>
  <c r="H110" i="6"/>
  <c r="H110" i="5"/>
  <c r="I57" i="2"/>
  <c r="B106" i="2"/>
  <c r="I55" i="2"/>
  <c r="I97" i="2"/>
  <c r="I99" i="2"/>
  <c r="I45" i="2"/>
  <c r="I166" i="2"/>
  <c r="I44" i="2"/>
  <c r="I46" i="2" s="1"/>
  <c r="I88" i="2" s="1"/>
  <c r="H110" i="3"/>
  <c r="H110" i="1"/>
  <c r="H110" i="4"/>
  <c r="H110" i="7"/>
  <c r="I33" i="3"/>
  <c r="I33" i="6"/>
  <c r="I37" i="6" s="1"/>
  <c r="I37" i="3"/>
  <c r="I82" i="6" l="1"/>
  <c r="I90" i="6" s="1"/>
  <c r="I46" i="5"/>
  <c r="I95" i="4"/>
  <c r="I166" i="7"/>
  <c r="I45" i="7"/>
  <c r="I44" i="7"/>
  <c r="I46" i="7" s="1"/>
  <c r="B106" i="7"/>
  <c r="I110" i="7" s="1"/>
  <c r="I99" i="7"/>
  <c r="I97" i="7"/>
  <c r="I98" i="7" s="1"/>
  <c r="I99" i="1"/>
  <c r="I45" i="1"/>
  <c r="I95" i="1" s="1"/>
  <c r="I44" i="1"/>
  <c r="B106" i="1"/>
  <c r="I110" i="1" s="1"/>
  <c r="I166" i="1"/>
  <c r="I97" i="1"/>
  <c r="I98" i="1" s="1"/>
  <c r="I82" i="1"/>
  <c r="I90" i="1" s="1"/>
  <c r="I59" i="2"/>
  <c r="I54" i="2"/>
  <c r="I45" i="6"/>
  <c r="I166" i="6"/>
  <c r="I44" i="6"/>
  <c r="B106" i="6"/>
  <c r="I99" i="6"/>
  <c r="I97" i="6"/>
  <c r="I98" i="6" s="1"/>
  <c r="I96" i="4"/>
  <c r="I100" i="4"/>
  <c r="I56" i="2"/>
  <c r="I45" i="3"/>
  <c r="I166" i="3"/>
  <c r="I44" i="3"/>
  <c r="I46" i="3" s="1"/>
  <c r="I88" i="3" s="1"/>
  <c r="I59" i="3"/>
  <c r="B106" i="3"/>
  <c r="I99" i="3"/>
  <c r="I97" i="3"/>
  <c r="I98" i="3" s="1"/>
  <c r="I95" i="2"/>
  <c r="I110" i="4"/>
  <c r="I46" i="4"/>
  <c r="I110" i="5"/>
  <c r="I110" i="2"/>
  <c r="I53" i="2"/>
  <c r="I95" i="5"/>
  <c r="I58" i="2"/>
  <c r="I52" i="2"/>
  <c r="I131" i="5"/>
  <c r="I135" i="5" s="1"/>
  <c r="I170" i="5" s="1"/>
  <c r="I131" i="2"/>
  <c r="I135" i="2" s="1"/>
  <c r="I170" i="2" s="1"/>
  <c r="I131" i="6"/>
  <c r="I135" i="6" s="1"/>
  <c r="I170" i="6" s="1"/>
  <c r="I131" i="3"/>
  <c r="I135" i="3" s="1"/>
  <c r="I170" i="3" s="1"/>
  <c r="I131" i="4"/>
  <c r="I135" i="4" s="1"/>
  <c r="I170" i="4" s="1"/>
  <c r="I131" i="7"/>
  <c r="I135" i="7" s="1"/>
  <c r="I170" i="7" s="1"/>
  <c r="I131" i="1"/>
  <c r="I135" i="1" s="1"/>
  <c r="I170" i="1" s="1"/>
  <c r="I88" i="5" l="1"/>
  <c r="I59" i="5"/>
  <c r="I55" i="5"/>
  <c r="I53" i="5"/>
  <c r="I58" i="5"/>
  <c r="I54" i="5"/>
  <c r="I52" i="5"/>
  <c r="I57" i="5"/>
  <c r="I56" i="5"/>
  <c r="I95" i="7"/>
  <c r="I96" i="7" s="1"/>
  <c r="I100" i="7" s="1"/>
  <c r="I168" i="7" s="1"/>
  <c r="I96" i="1"/>
  <c r="I100" i="1" s="1"/>
  <c r="I46" i="1"/>
  <c r="I58" i="3"/>
  <c r="I60" i="2"/>
  <c r="I89" i="2" s="1"/>
  <c r="I91" i="2" s="1"/>
  <c r="E106" i="2" s="1"/>
  <c r="I60" i="5"/>
  <c r="I54" i="3"/>
  <c r="I46" i="6"/>
  <c r="I88" i="7"/>
  <c r="I55" i="7"/>
  <c r="I52" i="7"/>
  <c r="I59" i="7"/>
  <c r="I57" i="7"/>
  <c r="I56" i="7"/>
  <c r="I54" i="7"/>
  <c r="I58" i="7"/>
  <c r="I53" i="7"/>
  <c r="I168" i="4"/>
  <c r="H106" i="4"/>
  <c r="I53" i="3"/>
  <c r="I95" i="3"/>
  <c r="I88" i="4"/>
  <c r="I58" i="4"/>
  <c r="I57" i="4"/>
  <c r="I52" i="4"/>
  <c r="I54" i="4"/>
  <c r="I56" i="4"/>
  <c r="I53" i="4"/>
  <c r="I59" i="4"/>
  <c r="I55" i="4"/>
  <c r="I96" i="5"/>
  <c r="I100" i="5" s="1"/>
  <c r="I55" i="3"/>
  <c r="I52" i="3"/>
  <c r="I110" i="6"/>
  <c r="I110" i="3"/>
  <c r="I56" i="3"/>
  <c r="I96" i="2"/>
  <c r="I100" i="2" s="1"/>
  <c r="I57" i="3"/>
  <c r="I95" i="6"/>
  <c r="H106" i="7" l="1"/>
  <c r="H106" i="1"/>
  <c r="I168" i="1"/>
  <c r="I88" i="1"/>
  <c r="I59" i="1"/>
  <c r="I58" i="1"/>
  <c r="I55" i="1"/>
  <c r="I53" i="1"/>
  <c r="I52" i="1"/>
  <c r="I56" i="1"/>
  <c r="I57" i="1"/>
  <c r="I54" i="1"/>
  <c r="I167" i="2"/>
  <c r="H106" i="2"/>
  <c r="I106" i="2" s="1"/>
  <c r="I168" i="2"/>
  <c r="I114" i="2"/>
  <c r="I60" i="4"/>
  <c r="I96" i="3"/>
  <c r="I100" i="3" s="1"/>
  <c r="I60" i="7"/>
  <c r="I88" i="6"/>
  <c r="I53" i="6"/>
  <c r="I55" i="6"/>
  <c r="I52" i="6"/>
  <c r="I58" i="6"/>
  <c r="I57" i="6"/>
  <c r="I59" i="6"/>
  <c r="I54" i="6"/>
  <c r="I56" i="6"/>
  <c r="I89" i="5"/>
  <c r="I91" i="5" s="1"/>
  <c r="I114" i="5"/>
  <c r="I60" i="3"/>
  <c r="H106" i="5"/>
  <c r="I168" i="5"/>
  <c r="I96" i="6"/>
  <c r="I100" i="6"/>
  <c r="I60" i="6" l="1"/>
  <c r="I89" i="6" s="1"/>
  <c r="I91" i="6" s="1"/>
  <c r="I60" i="1"/>
  <c r="I168" i="3"/>
  <c r="H106" i="3"/>
  <c r="I115" i="2"/>
  <c r="I113" i="2"/>
  <c r="I112" i="2"/>
  <c r="I111" i="2"/>
  <c r="I89" i="4"/>
  <c r="I91" i="4" s="1"/>
  <c r="I114" i="4"/>
  <c r="I168" i="6"/>
  <c r="H106" i="6"/>
  <c r="I89" i="7"/>
  <c r="I91" i="7" s="1"/>
  <c r="I114" i="7"/>
  <c r="E106" i="5"/>
  <c r="I106" i="5" s="1"/>
  <c r="I167" i="5"/>
  <c r="I89" i="3"/>
  <c r="I91" i="3" s="1"/>
  <c r="I114" i="3"/>
  <c r="I114" i="6" l="1"/>
  <c r="I89" i="1"/>
  <c r="I91" i="1" s="1"/>
  <c r="I114" i="1"/>
  <c r="I167" i="6"/>
  <c r="E106" i="6"/>
  <c r="I106" i="6" s="1"/>
  <c r="I167" i="3"/>
  <c r="E106" i="3"/>
  <c r="I106" i="3" s="1"/>
  <c r="I116" i="2"/>
  <c r="I125" i="2" s="1"/>
  <c r="I127" i="2" s="1"/>
  <c r="I167" i="4"/>
  <c r="E106" i="4"/>
  <c r="I106" i="4" s="1"/>
  <c r="I115" i="5"/>
  <c r="I113" i="5"/>
  <c r="I112" i="5"/>
  <c r="I111" i="5"/>
  <c r="I167" i="7"/>
  <c r="E106" i="7"/>
  <c r="I106" i="7" s="1"/>
  <c r="I167" i="1" l="1"/>
  <c r="E106" i="1"/>
  <c r="I106" i="1" s="1"/>
  <c r="I115" i="4"/>
  <c r="I113" i="4"/>
  <c r="I112" i="4"/>
  <c r="I111" i="4"/>
  <c r="I111" i="7"/>
  <c r="I115" i="7"/>
  <c r="I113" i="7"/>
  <c r="I112" i="7"/>
  <c r="I111" i="3"/>
  <c r="I115" i="3"/>
  <c r="I113" i="3"/>
  <c r="I112" i="3"/>
  <c r="I169" i="2"/>
  <c r="I171" i="2" s="1"/>
  <c r="I141" i="2"/>
  <c r="I116" i="5"/>
  <c r="I125" i="5" s="1"/>
  <c r="I127" i="5" s="1"/>
  <c r="I112" i="6"/>
  <c r="I111" i="6"/>
  <c r="I115" i="6"/>
  <c r="I113" i="6"/>
  <c r="I112" i="1" l="1"/>
  <c r="I111" i="1"/>
  <c r="I115" i="1"/>
  <c r="I113" i="1"/>
  <c r="I116" i="4"/>
  <c r="I125" i="4" s="1"/>
  <c r="I127" i="4" s="1"/>
  <c r="I169" i="4" s="1"/>
  <c r="I171" i="4" s="1"/>
  <c r="I169" i="5"/>
  <c r="I171" i="5" s="1"/>
  <c r="I141" i="5"/>
  <c r="I116" i="3"/>
  <c r="I125" i="3" s="1"/>
  <c r="I127" i="3" s="1"/>
  <c r="I116" i="6"/>
  <c r="I125" i="6" s="1"/>
  <c r="I127" i="6" s="1"/>
  <c r="I116" i="7"/>
  <c r="I125" i="7" s="1"/>
  <c r="I127" i="7" s="1"/>
  <c r="I142" i="2"/>
  <c r="I116" i="1" l="1"/>
  <c r="I125" i="1" s="1"/>
  <c r="I127" i="1" s="1"/>
  <c r="I141" i="4"/>
  <c r="I142" i="4" s="1"/>
  <c r="I169" i="6"/>
  <c r="I171" i="6" s="1"/>
  <c r="I141" i="6"/>
  <c r="I169" i="7"/>
  <c r="I171" i="7" s="1"/>
  <c r="I141" i="7"/>
  <c r="I169" i="3"/>
  <c r="I171" i="3" s="1"/>
  <c r="I141" i="3"/>
  <c r="I143" i="2"/>
  <c r="I144" i="2" s="1"/>
  <c r="I145" i="2" s="1"/>
  <c r="I142" i="5"/>
  <c r="I169" i="1" l="1"/>
  <c r="I171" i="1" s="1"/>
  <c r="I141" i="1"/>
  <c r="I142" i="1" s="1"/>
  <c r="I143" i="1" s="1"/>
  <c r="I144" i="1" s="1"/>
  <c r="I145" i="1" s="1"/>
  <c r="I142" i="7"/>
  <c r="I154" i="2"/>
  <c r="I149" i="2"/>
  <c r="I148" i="2"/>
  <c r="I143" i="5"/>
  <c r="I144" i="5" s="1"/>
  <c r="I145" i="5" s="1"/>
  <c r="I142" i="6"/>
  <c r="I143" i="4"/>
  <c r="I144" i="4" s="1"/>
  <c r="I145" i="4" s="1"/>
  <c r="I142" i="3"/>
  <c r="I149" i="1" l="1"/>
  <c r="I154" i="1"/>
  <c r="I148" i="1"/>
  <c r="I148" i="5"/>
  <c r="I154" i="5"/>
  <c r="I149" i="5"/>
  <c r="I157" i="2"/>
  <c r="I155" i="2"/>
  <c r="I172" i="2" s="1"/>
  <c r="I173" i="2" s="1"/>
  <c r="C176" i="2" s="1"/>
  <c r="F176" i="2" s="1"/>
  <c r="I143" i="3"/>
  <c r="I144" i="3" s="1"/>
  <c r="I145" i="3" s="1"/>
  <c r="I143" i="6"/>
  <c r="I144" i="6" s="1"/>
  <c r="I145" i="6" s="1"/>
  <c r="I143" i="7"/>
  <c r="I144" i="7" s="1"/>
  <c r="I145" i="7" s="1"/>
  <c r="I148" i="4"/>
  <c r="I154" i="4"/>
  <c r="I149" i="4"/>
  <c r="I157" i="1" l="1"/>
  <c r="I155" i="1"/>
  <c r="I172" i="1" s="1"/>
  <c r="I173" i="1" s="1"/>
  <c r="C176" i="1" s="1"/>
  <c r="F176" i="1" s="1"/>
  <c r="I182" i="1" s="1"/>
  <c r="J2" i="12" s="1"/>
  <c r="I157" i="4"/>
  <c r="I155" i="5"/>
  <c r="I172" i="5" s="1"/>
  <c r="I173" i="5" s="1"/>
  <c r="C176" i="5" s="1"/>
  <c r="F176" i="5" s="1"/>
  <c r="I182" i="5" s="1"/>
  <c r="J6" i="12" s="1"/>
  <c r="I149" i="7"/>
  <c r="I148" i="7"/>
  <c r="I154" i="7"/>
  <c r="I154" i="6"/>
  <c r="I149" i="6"/>
  <c r="I148" i="6"/>
  <c r="I154" i="3"/>
  <c r="I149" i="3"/>
  <c r="I148" i="3"/>
  <c r="I182" i="2"/>
  <c r="J3" i="12" s="1"/>
  <c r="I176" i="2"/>
  <c r="I177" i="2" s="1"/>
  <c r="I183" i="2" s="1"/>
  <c r="I155" i="4"/>
  <c r="I172" i="4" s="1"/>
  <c r="I173" i="4" s="1"/>
  <c r="C176" i="4" s="1"/>
  <c r="F176" i="4" s="1"/>
  <c r="I157" i="5"/>
  <c r="I176" i="1" l="1"/>
  <c r="I177" i="1" s="1"/>
  <c r="I183" i="1" s="1"/>
  <c r="I184" i="1" s="1"/>
  <c r="I176" i="5"/>
  <c r="I177" i="5" s="1"/>
  <c r="I183" i="5" s="1"/>
  <c r="I185" i="5" s="1"/>
  <c r="I157" i="6"/>
  <c r="I157" i="3"/>
  <c r="M2" i="12"/>
  <c r="K2" i="12"/>
  <c r="I176" i="4"/>
  <c r="I177" i="4" s="1"/>
  <c r="I183" i="4" s="1"/>
  <c r="I182" i="4"/>
  <c r="J5" i="12" s="1"/>
  <c r="I155" i="6"/>
  <c r="I172" i="6" s="1"/>
  <c r="I173" i="6" s="1"/>
  <c r="C176" i="6" s="1"/>
  <c r="F176" i="6" s="1"/>
  <c r="I157" i="7"/>
  <c r="I155" i="7"/>
  <c r="I172" i="7" s="1"/>
  <c r="I173" i="7" s="1"/>
  <c r="C176" i="7" s="1"/>
  <c r="F176" i="7" s="1"/>
  <c r="M6" i="12"/>
  <c r="K6" i="12"/>
  <c r="I184" i="2"/>
  <c r="I185" i="2"/>
  <c r="K3" i="12"/>
  <c r="M3" i="12"/>
  <c r="I155" i="3"/>
  <c r="I172" i="3" s="1"/>
  <c r="I173" i="3" s="1"/>
  <c r="C176" i="3" s="1"/>
  <c r="F176" i="3" s="1"/>
  <c r="I185" i="1" l="1"/>
  <c r="I184" i="5"/>
  <c r="I176" i="7"/>
  <c r="I177" i="7" s="1"/>
  <c r="I183" i="7" s="1"/>
  <c r="I182" i="7"/>
  <c r="J8" i="12" s="1"/>
  <c r="I185" i="4"/>
  <c r="I184" i="4"/>
  <c r="K5" i="12"/>
  <c r="M5" i="12"/>
  <c r="I182" i="3"/>
  <c r="J4" i="12" s="1"/>
  <c r="I176" i="3"/>
  <c r="I177" i="3" s="1"/>
  <c r="I183" i="3" s="1"/>
  <c r="I182" i="6"/>
  <c r="J7" i="12" s="1"/>
  <c r="I176" i="6"/>
  <c r="I177" i="6" s="1"/>
  <c r="I183" i="6" s="1"/>
  <c r="I185" i="6" l="1"/>
  <c r="I184" i="6"/>
  <c r="K7" i="12"/>
  <c r="M7" i="12"/>
  <c r="K4" i="12"/>
  <c r="M4" i="12"/>
  <c r="I185" i="7"/>
  <c r="I184" i="7"/>
  <c r="I185" i="3"/>
  <c r="I184" i="3"/>
  <c r="K8" i="12"/>
  <c r="M8" i="12"/>
  <c r="M9" i="12" l="1"/>
  <c r="K9" i="12"/>
</calcChain>
</file>

<file path=xl/sharedStrings.xml><?xml version="1.0" encoding="utf-8"?>
<sst xmlns="http://schemas.openxmlformats.org/spreadsheetml/2006/main" count="2043" uniqueCount="293">
  <si>
    <t>RECEPCIONISTA – 30 HORAS – CAJAZEIRAS/PB</t>
  </si>
  <si>
    <r>
      <rPr>
        <b/>
        <sz val="18"/>
        <color rgb="FF800080"/>
        <rFont val="Arial"/>
        <family val="2"/>
        <charset val="1"/>
      </rPr>
      <t xml:space="preserve">Regime de Tributação: </t>
    </r>
    <r>
      <rPr>
        <b/>
        <sz val="18"/>
        <color rgb="FF0000FF"/>
        <rFont val="Arial"/>
        <family val="2"/>
        <charset val="1"/>
      </rPr>
      <t xml:space="preserve">Lucro Real
</t>
    </r>
    <r>
      <rPr>
        <b/>
        <sz val="10"/>
        <color rgb="FFFF0000"/>
        <rFont val="Arial"/>
        <family val="2"/>
        <charset val="1"/>
      </rPr>
      <t>(Obs.: Por prudência, foi feita a opção pelo Lucro Real, pois representa o máximo possível de ocorrer no certame)</t>
    </r>
  </si>
  <si>
    <r>
      <rPr>
        <b/>
        <sz val="18"/>
        <rFont val="Arial"/>
        <family val="2"/>
        <charset val="1"/>
      </rPr>
      <t xml:space="preserve">ANEXO ----  </t>
    </r>
    <r>
      <rPr>
        <b/>
        <sz val="18"/>
        <color rgb="FFFF0000"/>
        <rFont val="Arial"/>
        <family val="2"/>
        <charset val="1"/>
      </rPr>
      <t xml:space="preserve">do Pregão SRRF04 nº xx/aaaa – </t>
    </r>
    <r>
      <rPr>
        <b/>
        <sz val="18"/>
        <color rgb="FF0000FF"/>
        <rFont val="Arial"/>
        <family val="2"/>
        <charset val="1"/>
      </rPr>
      <t xml:space="preserve">CONTA VINCULADA 
</t>
    </r>
    <r>
      <rPr>
        <b/>
        <sz val="18"/>
        <rFont val="Arial"/>
        <family val="2"/>
        <charset val="1"/>
      </rPr>
      <t xml:space="preserve">MODELO DE PLANILHA DE CUSTOS E FORMAÇÃO DE PREÇOS </t>
    </r>
    <r>
      <rPr>
        <b/>
        <sz val="18"/>
        <color rgb="FF800080"/>
        <rFont val="Arial"/>
        <family val="2"/>
        <charset val="1"/>
      </rPr>
      <t xml:space="preserve"> </t>
    </r>
  </si>
  <si>
    <t>Nº do processo:</t>
  </si>
  <si>
    <t>Licitação nº:</t>
  </si>
  <si>
    <t>Dia:</t>
  </si>
  <si>
    <t xml:space="preserve">DISCRIMINAÇÃO DOS SERVIÇOS (DADOS REFERENTES À CONTRATAÇÃO) </t>
  </si>
  <si>
    <t>A</t>
  </si>
  <si>
    <t>Data de apresentação da proposta (dia/mês/ano)</t>
  </si>
  <si>
    <t>B</t>
  </si>
  <si>
    <t>Município/UF</t>
  </si>
  <si>
    <t>Cajazeiras/PB</t>
  </si>
  <si>
    <t>C</t>
  </si>
  <si>
    <t>Ano do Acordo, Convenção ou Dissídio Coletivo</t>
  </si>
  <si>
    <t>D</t>
  </si>
  <si>
    <t>Número de meses de execução contratual</t>
  </si>
  <si>
    <t xml:space="preserve">IDENTIFICAÇÃO DO SERVIÇO </t>
  </si>
  <si>
    <t>Tipo de Serviço</t>
  </si>
  <si>
    <t>Unidade
 de 
Medida</t>
  </si>
  <si>
    <t xml:space="preserve">Quantidade total a contratar (Em função da unidade de medida) </t>
  </si>
  <si>
    <t>Recepção</t>
  </si>
  <si>
    <t>Posto</t>
  </si>
  <si>
    <t>Nota 1: Esta tabela poderá ser adaptada às características do serviço contratado, inclusive no que concerne às rubricas e suas respectivas provisões e/ou estimativas, desde que haja justificativa.
Nota 2: As provisões constantes desta planilha poderão  ser desnecessárias quando se tratar de determinados serviços que prescindam da dedicação exclusiva dos trabalhadores da contratada para com a Administração.</t>
  </si>
  <si>
    <r>
      <rPr>
        <b/>
        <sz val="15"/>
        <rFont val="Arial"/>
        <family val="2"/>
        <charset val="1"/>
      </rPr>
      <t xml:space="preserve">1. MÓDULOS 
</t>
    </r>
    <r>
      <rPr>
        <b/>
        <sz val="12"/>
        <rFont val="Arial"/>
        <family val="2"/>
        <charset val="1"/>
      </rPr>
      <t xml:space="preserve">Mão de obra
</t>
    </r>
    <r>
      <rPr>
        <b/>
        <sz val="11"/>
        <rFont val="Arial"/>
        <family val="2"/>
        <charset val="1"/>
      </rPr>
      <t>Mão de obra vinculada à execução contratual</t>
    </r>
  </si>
  <si>
    <t>Dados para composição dos custos referente à mão de obra</t>
  </si>
  <si>
    <t>Tipo de Serviço (mesmo serviço com características distintas)</t>
  </si>
  <si>
    <t>Classificação Brasileira de Ocupações (CBO)</t>
  </si>
  <si>
    <t>4221-05</t>
  </si>
  <si>
    <t>Categoria Profissional (vinculada à execução contratual)</t>
  </si>
  <si>
    <t>Recepcionista</t>
  </si>
  <si>
    <t>Data-Base da Categoria (dia/mês/ano)</t>
  </si>
  <si>
    <t>Nota 1:  Deverá ser elaborado um quadro para cada tipo de serviço.
Nota 2: A planilha será calculada considerando o valor mensal do empregado.</t>
  </si>
  <si>
    <t>Módulo 1: Composição da Remuneração</t>
  </si>
  <si>
    <t xml:space="preserve">Composição da Remuneração </t>
  </si>
  <si>
    <t>Percentual
(R$)</t>
  </si>
  <si>
    <t xml:space="preserve">Valor
(R$) </t>
  </si>
  <si>
    <r>
      <rPr>
        <b/>
        <sz val="10"/>
        <rFont val="Arial"/>
        <family val="2"/>
        <charset val="1"/>
      </rPr>
      <t>Salário-Base</t>
    </r>
    <r>
      <rPr>
        <b/>
        <sz val="10"/>
        <color rgb="FFFF0000"/>
        <rFont val="Arial"/>
        <family val="2"/>
        <charset val="1"/>
      </rPr>
      <t xml:space="preserve"> </t>
    </r>
    <r>
      <rPr>
        <b/>
        <sz val="10"/>
        <color rgb="FF0000FF"/>
        <rFont val="Arial"/>
        <family val="2"/>
        <charset val="1"/>
      </rPr>
      <t xml:space="preserve">para a jornada de </t>
    </r>
    <r>
      <rPr>
        <b/>
        <sz val="12"/>
        <color rgb="FF0000FF"/>
        <rFont val="Arial"/>
        <family val="2"/>
        <charset val="1"/>
      </rPr>
      <t>30</t>
    </r>
    <r>
      <rPr>
        <b/>
        <sz val="10"/>
        <color rgb="FF0000FF"/>
        <rFont val="Arial"/>
        <family val="2"/>
        <charset val="1"/>
      </rPr>
      <t xml:space="preserve"> horas semanais </t>
    </r>
    <r>
      <rPr>
        <b/>
        <sz val="10"/>
        <color rgb="FFFF0000"/>
        <rFont val="Arial"/>
        <family val="2"/>
        <charset val="1"/>
      </rPr>
      <t>Cálculo do valor: (30/6)x30xR$(SN/220)</t>
    </r>
  </si>
  <si>
    <t>Adicional de Periculosidade</t>
  </si>
  <si>
    <t>Adicional de Insalubridade</t>
  </si>
  <si>
    <t>Adicional Noturno</t>
  </si>
  <si>
    <t>E</t>
  </si>
  <si>
    <t>Adicional de Hora Noturna Reduzida</t>
  </si>
  <si>
    <t>F</t>
  </si>
  <si>
    <t xml:space="preserve">Outros (especificar)                                          </t>
  </si>
  <si>
    <t xml:space="preserve">Total </t>
  </si>
  <si>
    <t>Nota1:  O Módulo 1 refere-se ao valor mensal devido ao empregado pela prestação do serviço no período de 12 meses.</t>
  </si>
  <si>
    <t>Módulo 2 – Encargos e Benefícios Anuais, Mensais e Diários</t>
  </si>
  <si>
    <t>Submódulo 2.1 – 13º (décimo terceiro) Salário e Adicional de Férias</t>
  </si>
  <si>
    <t>2.1</t>
  </si>
  <si>
    <t>13º (décimo terceiro) Salário e Adicional de Férias</t>
  </si>
  <si>
    <t>Valor (R$)</t>
  </si>
  <si>
    <r>
      <rPr>
        <b/>
        <sz val="10"/>
        <rFont val="Arial"/>
        <family val="2"/>
        <charset val="1"/>
      </rPr>
      <t>13º (décimo terceiro) Salário</t>
    </r>
    <r>
      <rPr>
        <b/>
        <sz val="11"/>
        <rFont val="Arial"/>
        <family val="2"/>
        <charset val="1"/>
      </rPr>
      <t xml:space="preserve"> </t>
    </r>
    <r>
      <rPr>
        <b/>
        <sz val="8"/>
        <color rgb="FFFF0000"/>
        <rFont val="Arial"/>
        <family val="2"/>
        <charset val="1"/>
      </rPr>
      <t>Obrigatória a cotação de 8,33% sobre o valor do Módulo 1 – Composição da Remuneração, conforme Anexo XII da IN 5/17</t>
    </r>
  </si>
  <si>
    <r>
      <rPr>
        <b/>
        <sz val="10"/>
        <rFont val="Arial"/>
        <family val="2"/>
        <charset val="1"/>
      </rPr>
      <t>Adicional de Férias</t>
    </r>
    <r>
      <rPr>
        <b/>
        <sz val="10"/>
        <color rgb="FF009900"/>
        <rFont val="Arial"/>
        <family val="2"/>
        <charset val="1"/>
      </rPr>
      <t xml:space="preserve"> </t>
    </r>
    <r>
      <rPr>
        <b/>
        <sz val="8"/>
        <color rgb="FFFF0000"/>
        <rFont val="Arial"/>
        <family val="2"/>
        <charset val="1"/>
      </rPr>
      <t>Obrigatória a cotação de 3,025% sobre o valor do Módulo 1 - Composição da Remuneração, conforme Anexo XII da IN 5/17 (Férias + Adicional = 12,10% = 9,075% + 3,025%).</t>
    </r>
    <r>
      <rPr>
        <b/>
        <sz val="8"/>
        <color rgb="FF0047FF"/>
        <rFont val="Arial"/>
        <family val="2"/>
        <charset val="1"/>
      </rPr>
      <t xml:space="preserve"> </t>
    </r>
    <r>
      <rPr>
        <b/>
        <sz val="10"/>
        <color rgb="FF0047FF"/>
        <rFont val="Arial"/>
        <family val="2"/>
        <charset val="1"/>
      </rPr>
      <t>É vedada a cotação de Férias neste Submódulo, em face de tratar-se de Conta Vinculada. O custo do empregado substituto, quando o titular gozar férias, deverá ser previsto no Submódulo 4.1.A. Isso demonstra que a provisão de Férias neste Submódulo não teria  finalidade, em razão de que o pagamento do titular no seu mês de gozo de férias será feito pelo Módulo 1 - Composição da Remuneração.</t>
    </r>
  </si>
  <si>
    <t>Total</t>
  </si>
  <si>
    <t>Nota 1:  Como a planilha de custos e formação de preços é calculada mensalmente, provisiona-se proporcionalmente 1/12 (um doze avos) dos valores referentes à gratificação natalina e adicional de férias.
Nota 2:  O adicional de férias contido no Submódulo 2.1 corresponde a 1/3 (um terço) da remuneração que por sua vez é dividido por 12 (doze) conforme Nota 1 acima.</t>
  </si>
  <si>
    <r>
      <rPr>
        <b/>
        <sz val="11"/>
        <rFont val="Arial"/>
        <family val="2"/>
        <charset val="1"/>
      </rPr>
      <t xml:space="preserve">Submódulo 2.2 - Encargos Previdenciários (GPS), Fundo de Garantia por Tempo de Serviço (FGTS) e outras contribuições </t>
    </r>
    <r>
      <rPr>
        <b/>
        <sz val="11"/>
        <color rgb="FF0000FF"/>
        <rFont val="Arial"/>
        <family val="2"/>
        <charset val="1"/>
      </rPr>
      <t>(Base de cálculo: Módulo 1 + Submódulo 2.1)</t>
    </r>
  </si>
  <si>
    <t>2.2</t>
  </si>
  <si>
    <t>GPS, FGTS e outras contribuições</t>
  </si>
  <si>
    <t>Percentual (%)</t>
  </si>
  <si>
    <t>Valor
 (R$)</t>
  </si>
  <si>
    <t>INSS</t>
  </si>
  <si>
    <t>Salário Educação</t>
  </si>
  <si>
    <r>
      <rPr>
        <b/>
        <sz val="10"/>
        <rFont val="Arial"/>
        <family val="2"/>
        <charset val="1"/>
      </rPr>
      <t xml:space="preserve">RAT x FAP
</t>
    </r>
    <r>
      <rPr>
        <b/>
        <sz val="8"/>
        <color rgb="FFFF0000"/>
        <rFont val="Arial"/>
        <family val="2"/>
        <charset val="1"/>
      </rPr>
      <t>Cálculo do valor: % do SAT x FAP (Fator Acidentário de Prevenção de cada empresa)</t>
    </r>
  </si>
  <si>
    <t>RAT =</t>
  </si>
  <si>
    <t xml:space="preserve"> FAP =</t>
  </si>
  <si>
    <t>SESC ou SESI</t>
  </si>
  <si>
    <t>SENAC ou SENAI</t>
  </si>
  <si>
    <t>SEBRAE</t>
  </si>
  <si>
    <t>G</t>
  </si>
  <si>
    <t>INCRA</t>
  </si>
  <si>
    <t>H</t>
  </si>
  <si>
    <t>FGTS</t>
  </si>
  <si>
    <r>
      <rPr>
        <sz val="9"/>
        <rFont val="Arial"/>
        <family val="2"/>
        <charset val="1"/>
      </rPr>
      <t xml:space="preserve">Nota 1: Os percentuais dos encargos previdenciários, do FGTS e demais contribuições são aqueles estabelecidos pela legislação vigente.
Nota 2: O SAT a depender do grau de risco do serviço irá variar entre 1%, para risco leve, de 2% para risco médio, e de 3% para risco grave.
Nota 3: Esses percentuais incidem sobre o Módulo 1, o Submódulo 2.1.
</t>
    </r>
    <r>
      <rPr>
        <b/>
        <sz val="9"/>
        <color rgb="FFFF0000"/>
        <rFont val="Arial"/>
        <family val="2"/>
        <charset val="1"/>
      </rPr>
      <t>Nota 4: Foi adotado o RAT para o CNAE 8211-3/00 (Serviços combinados de escritório e apoio administrativo), de 2,0%, conforme Anexo I da IN RFB nº 2110, DE 17 DE OUTUBRO DE 2022.
Nota 5: Por prudência, foi adotado o FAP de 2,0000, pois representa o máximo possível de ocorrer no certame.</t>
    </r>
  </si>
  <si>
    <t>Submódulo 2.3 – Benefícios Mensais e Diários</t>
  </si>
  <si>
    <t>2.3</t>
  </si>
  <si>
    <t>Benefícios Mensais e Diários</t>
  </si>
  <si>
    <r>
      <rPr>
        <b/>
        <sz val="10"/>
        <rFont val="Arial"/>
        <family val="2"/>
        <charset val="1"/>
      </rPr>
      <t xml:space="preserve">Transporte </t>
    </r>
    <r>
      <rPr>
        <b/>
        <sz val="10"/>
        <color rgb="FFFF0000"/>
        <rFont val="Arial"/>
        <family val="2"/>
        <charset val="1"/>
      </rPr>
      <t>Cálculo do valor: [(2xVTxd) – (6%xSB)]</t>
    </r>
  </si>
  <si>
    <r>
      <rPr>
        <b/>
        <sz val="9"/>
        <rFont val="Arial"/>
        <family val="2"/>
        <charset val="1"/>
      </rPr>
      <t xml:space="preserve">      </t>
    </r>
    <r>
      <rPr>
        <b/>
        <sz val="9"/>
        <color rgb="FFFF0000"/>
        <rFont val="Arial"/>
        <family val="2"/>
        <charset val="1"/>
      </rPr>
      <t xml:space="preserve">A.1) Valor da passagem do transporte (VT) coletivo no município de prestação dos serviços (ver aba </t>
    </r>
    <r>
      <rPr>
        <b/>
        <i/>
        <sz val="9"/>
        <color rgb="FFFF0000"/>
        <rFont val="Arial"/>
        <family val="2"/>
        <charset val="1"/>
      </rPr>
      <t>“Tarifa Transporte”</t>
    </r>
    <r>
      <rPr>
        <b/>
        <sz val="9"/>
        <color rgb="FFFF0000"/>
        <rFont val="Arial"/>
        <family val="2"/>
        <charset val="1"/>
      </rPr>
      <t xml:space="preserve">): </t>
    </r>
  </si>
  <si>
    <t>-</t>
  </si>
  <si>
    <r>
      <rPr>
        <b/>
        <sz val="9"/>
        <rFont val="Arial"/>
        <family val="2"/>
        <charset val="1"/>
      </rPr>
      <t xml:space="preserve">     </t>
    </r>
    <r>
      <rPr>
        <b/>
        <sz val="9"/>
        <color rgb="FFFF0000"/>
        <rFont val="Arial"/>
        <family val="2"/>
        <charset val="1"/>
      </rPr>
      <t xml:space="preserve"> A.2) Quantidade de passagens por dia (d) por empregado:</t>
    </r>
  </si>
  <si>
    <r>
      <rPr>
        <b/>
        <sz val="9"/>
        <rFont val="Arial"/>
        <family val="2"/>
        <charset val="1"/>
      </rPr>
      <t xml:space="preserve">      </t>
    </r>
    <r>
      <rPr>
        <b/>
        <sz val="9"/>
        <color rgb="FFFF0000"/>
        <rFont val="Arial"/>
        <family val="2"/>
        <charset val="1"/>
      </rPr>
      <t>A.3) Quantidade de dias do mês de recebimento de passagens (22 dias cf. art. 2º,  § 1º, do Decreto 2.880/1998 e Acórdão TCU 282/2009 – 1ª Câmara):</t>
    </r>
  </si>
  <si>
    <r>
      <rPr>
        <sz val="10"/>
        <rFont val="Arial"/>
        <family val="2"/>
        <charset val="1"/>
      </rPr>
      <t xml:space="preserve">     </t>
    </r>
    <r>
      <rPr>
        <b/>
        <sz val="10"/>
        <color rgb="FFFF0000"/>
        <rFont val="Arial"/>
        <family val="2"/>
        <charset val="1"/>
      </rPr>
      <t>A.4) Participação do empregado em percentual do salário-base (cf. art. 4º, Parágrafo único, da Lei nº 7.418, DE 16 DE DEZEMBRO DE 1985)</t>
    </r>
  </si>
  <si>
    <r>
      <rPr>
        <b/>
        <sz val="10"/>
        <rFont val="Arial"/>
        <family val="2"/>
        <charset val="1"/>
      </rPr>
      <t xml:space="preserve">Auxílio-Refeição/Alimentação </t>
    </r>
    <r>
      <rPr>
        <b/>
        <sz val="8"/>
        <color rgb="FFFF0000"/>
        <rFont val="Arial"/>
        <family val="2"/>
        <charset val="1"/>
      </rPr>
      <t>Cálculo do valor = [VA x (1-</t>
    </r>
    <r>
      <rPr>
        <b/>
        <sz val="10"/>
        <color rgb="FF0000FF"/>
        <rFont val="Arial"/>
        <family val="2"/>
        <charset val="1"/>
      </rPr>
      <t>0,20%</t>
    </r>
    <r>
      <rPr>
        <b/>
        <sz val="8"/>
        <color rgb="FFFF0000"/>
        <rFont val="Arial"/>
        <family val="2"/>
        <charset val="1"/>
      </rPr>
      <t>)]</t>
    </r>
  </si>
  <si>
    <t>Diárias</t>
  </si>
  <si>
    <t xml:space="preserve">    D.1) Quantidade estimada por mês</t>
  </si>
  <si>
    <t xml:space="preserve">    D.2) Custo unitário estimado por mês (cf. pesquisa de preços)</t>
  </si>
  <si>
    <t xml:space="preserve">Outros (especificar)                                            </t>
  </si>
  <si>
    <t>Nota 1: o valor informado deverá ser o custo real do insumo (descontado o valor eventualmente pago pelo empregado).
Nota 2: Observar a previsão dos benefícios contidos em Acordos, Convenções e Dissídios Coletivos de Trabalho e atentar-se ao disposto no artigo 6º desta Instrução Normativa.</t>
  </si>
  <si>
    <t>Quadro-Resumo do Módulo 2 – Encargos e Benefícios Anuais, Mensais e Diários</t>
  </si>
  <si>
    <t>Encargos e Benefícios Anuais, Mensais e Diários</t>
  </si>
  <si>
    <t>Módulo 3 - Provisão para Rescisão</t>
  </si>
  <si>
    <t>Provisão para Rescisão</t>
  </si>
  <si>
    <t>Valor  (R$)</t>
  </si>
  <si>
    <r>
      <rPr>
        <b/>
        <sz val="10"/>
        <rFont val="Arial"/>
        <family val="2"/>
        <charset val="1"/>
      </rPr>
      <t xml:space="preserve">Aviso Prévio Indenizado     </t>
    </r>
    <r>
      <rPr>
        <b/>
        <sz val="8"/>
        <color rgb="FFFF0000"/>
        <rFont val="Arial"/>
        <family val="2"/>
        <charset val="1"/>
      </rPr>
      <t xml:space="preserve">Cálculo do valor = {Rem/12 + 13º/12=(Rem/12)/12 + Férias/12=(Rem/12)/12 + (1/3xFérias)/12=1/3x[(Rem/12)/12]} x (30/30=1) x 5% de rotatividade anual - Os reflexos de 13º, F e 1/3F são referentes a 1 mês de APInd - Na prorrogação, poderão ser considerados 3 dias conforme Lei nº 12.506/2011, dependendo da análise do nº de ocorrências deste evento no período </t>
    </r>
    <r>
      <rPr>
        <i/>
        <sz val="8"/>
        <color rgb="FFFF0000"/>
        <rFont val="Arial"/>
        <family val="2"/>
        <charset val="1"/>
      </rPr>
      <t>(5% foi citado no Acórdão TCU 6.771/2009-1ª Câmara)</t>
    </r>
  </si>
  <si>
    <t>Incidência do FGTS sobre o Aviso Prévio Indenizado</t>
  </si>
  <si>
    <r>
      <rPr>
        <b/>
        <sz val="10"/>
        <rFont val="Arial"/>
        <family val="2"/>
        <charset val="1"/>
      </rPr>
      <t xml:space="preserve">Aviso Prévio Trabalhado </t>
    </r>
    <r>
      <rPr>
        <b/>
        <sz val="9"/>
        <color rgb="FFFF0000"/>
        <rFont val="Arial"/>
        <family val="2"/>
        <charset val="1"/>
      </rPr>
      <t>Cálculo do valor= [(Rem/30)x7]/</t>
    </r>
    <r>
      <rPr>
        <b/>
        <sz val="11"/>
        <color rgb="FF0000FF"/>
        <rFont val="Arial"/>
        <family val="2"/>
        <charset val="1"/>
      </rPr>
      <t>12</t>
    </r>
    <r>
      <rPr>
        <b/>
        <sz val="9"/>
        <color rgb="FFFF0000"/>
        <rFont val="Arial"/>
        <family val="2"/>
        <charset val="1"/>
      </rPr>
      <t xml:space="preserve"> meses do contratox</t>
    </r>
    <r>
      <rPr>
        <b/>
        <sz val="9"/>
        <color rgb="FF0000FF"/>
        <rFont val="Arial"/>
        <family val="2"/>
        <charset val="1"/>
      </rPr>
      <t>100%</t>
    </r>
    <r>
      <rPr>
        <b/>
        <sz val="9"/>
        <color rgb="FFFF0000"/>
        <rFont val="Arial"/>
        <family val="2"/>
        <charset val="1"/>
      </rPr>
      <t xml:space="preserve"> dos empregados </t>
    </r>
    <r>
      <rPr>
        <b/>
        <sz val="8"/>
        <color rgb="FFFF0000"/>
        <rFont val="Arial"/>
        <family val="2"/>
        <charset val="1"/>
      </rPr>
      <t xml:space="preserve">- ao final do contrato. Obs.: de acordo com o entendimento do TCU no Acórdão nº 1.186/2017 - Plenário, </t>
    </r>
    <r>
      <rPr>
        <b/>
        <i/>
        <sz val="8"/>
        <color rgb="FFFF0000"/>
        <rFont val="Arial"/>
        <family val="2"/>
        <charset val="1"/>
      </rPr>
      <t>“a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t>
    </r>
    <r>
      <rPr>
        <b/>
        <sz val="8"/>
        <color rgb="FFFF0000"/>
        <rFont val="Arial"/>
        <family val="2"/>
        <charset val="1"/>
      </rPr>
      <t>.</t>
    </r>
  </si>
  <si>
    <t xml:space="preserve">Incidência de GPS, FGTS e outras contribuições sobre o Aviso Prévio Trabalhado         </t>
  </si>
  <si>
    <r>
      <rPr>
        <b/>
        <sz val="10"/>
        <rFont val="Arial"/>
        <family val="2"/>
        <charset val="1"/>
      </rPr>
      <t xml:space="preserve">Multa do FGTS sobre o Aviso Prévio Trabalhado e sobre o Aviso Prévio Indenizado </t>
    </r>
    <r>
      <rPr>
        <b/>
        <sz val="8"/>
        <color rgb="FFFF0000"/>
        <rFont val="Arial"/>
        <family val="2"/>
        <charset val="1"/>
      </rPr>
      <t xml:space="preserve">Obrigatória a cotação de 4% sobre o valor do Módulo 1 – Composição da Remuneração, conforme Anexo XII da IN Seges nº 5/2017. Obs.: No caso da Conta-Depósito Vinculada - Bloqueada para Movimentação, apresentado no item 14 do Anexo XII da IN nº 5, de 2017, com base no § 5º do art. 65 da Lei nº 8.666, de 21 de junho de 1993, foi procedida a adequação da planilha de formação de preços, referente à </t>
    </r>
    <r>
      <rPr>
        <b/>
        <i/>
        <sz val="8"/>
        <color rgb="FFFF0000"/>
        <rFont val="Arial"/>
        <family val="2"/>
        <charset val="1"/>
      </rPr>
      <t>"Multa sobre FGTS e contribuição social sobre o aviso prévio indenizado e sobre o aviso prévio trabalhado"</t>
    </r>
    <r>
      <rPr>
        <b/>
        <sz val="8"/>
        <color rgb="FFFF0000"/>
        <rFont val="Arial"/>
        <family val="2"/>
        <charset val="1"/>
      </rPr>
      <t>. O percentual que antes era de 5% (cinco por cento) passa a ser de 4% (quatro por cento). Fonte: https://www.gov.br/compras/pt-br/agente-publico/orientacoes-e-procedimentos/26-extincao-da-contribuicao-social-de-10-sobre-o-fgts-e-os-contratos-administrativos</t>
    </r>
  </si>
  <si>
    <t>Módulo 4 - Custo de Reposição do Profissional Ausente</t>
  </si>
  <si>
    <t xml:space="preserve">Nota 1: Os itens que contemplam o módulo 4 se referem ao custo dos dias trabalhados pelo repositor/substituto quando o empregado alocado na prestação do serviço estiver ausente, conforme as previsões estabelecidas na legislação. </t>
  </si>
  <si>
    <r>
      <rPr>
        <b/>
        <sz val="11"/>
        <color rgb="FF0000FF"/>
        <rFont val="Arial"/>
        <family val="2"/>
        <charset val="1"/>
      </rPr>
      <t xml:space="preserve">Base de cálculo para o Custo de Reposição do Profissional Ausente (substituto): BCCPA = MÓDULO 1 + MÓDULO 2 + MÓDULO 3 - </t>
    </r>
    <r>
      <rPr>
        <b/>
        <sz val="11"/>
        <color rgb="FFFF0000"/>
        <rFont val="Arial"/>
        <family val="2"/>
        <charset val="1"/>
      </rPr>
      <t>exceto o Substituto na cobertura de Férias e o Afastamento Maternidade, sendo que neste último a Rem e o 13º podem ser compensados pelo INSS, ambos com base de cálculo própria, conforme consta nesses itens de custo.</t>
    </r>
  </si>
  <si>
    <t>MÓD 1 =</t>
  </si>
  <si>
    <r>
      <rPr>
        <b/>
        <sz val="11"/>
        <color rgb="FF0000FF"/>
        <rFont val="Arial"/>
        <family val="2"/>
        <charset val="1"/>
      </rPr>
      <t xml:space="preserve">MÓD 2 </t>
    </r>
    <r>
      <rPr>
        <b/>
        <sz val="10"/>
        <color rgb="FFFF0000"/>
        <rFont val="Arial"/>
        <family val="2"/>
        <charset val="1"/>
      </rPr>
      <t>(sem VA e VT)</t>
    </r>
    <r>
      <rPr>
        <b/>
        <sz val="11"/>
        <color rgb="FF0000FF"/>
        <rFont val="Arial"/>
        <family val="2"/>
        <charset val="1"/>
      </rPr>
      <t xml:space="preserve"> =</t>
    </r>
  </si>
  <si>
    <t>MÓD 3 =</t>
  </si>
  <si>
    <t xml:space="preserve">Submódulo 4.1 – Substituto nas Ausências Legais </t>
  </si>
  <si>
    <t>4.1</t>
  </si>
  <si>
    <t>Substituto nas Ausências Legais</t>
  </si>
  <si>
    <r>
      <rPr>
        <b/>
        <sz val="10"/>
        <rFont val="Arial"/>
        <family val="2"/>
        <charset val="1"/>
      </rPr>
      <t>Substituto na cobertura de Férias</t>
    </r>
    <r>
      <rPr>
        <b/>
        <sz val="10"/>
        <color rgb="FF009900"/>
        <rFont val="Arial"/>
        <family val="2"/>
        <charset val="1"/>
      </rPr>
      <t xml:space="preserve">      </t>
    </r>
    <r>
      <rPr>
        <b/>
        <sz val="10"/>
        <color rgb="FFFF0000"/>
        <rFont val="Arial"/>
        <family val="2"/>
        <charset val="1"/>
      </rPr>
      <t xml:space="preserve">  Obrigatória a cotação de 9,075% sobre o valor do (Módulo 1 - Composição da Remuneração </t>
    </r>
    <r>
      <rPr>
        <b/>
        <sz val="10"/>
        <color rgb="FF3333FF"/>
        <rFont val="Arial"/>
        <family val="2"/>
        <charset val="1"/>
      </rPr>
      <t xml:space="preserve"> mais</t>
    </r>
    <r>
      <rPr>
        <b/>
        <sz val="10"/>
        <color rgb="FFFF0000"/>
        <rFont val="Arial"/>
        <family val="2"/>
        <charset val="1"/>
      </rPr>
      <t xml:space="preserve"> o percentual do Submódulo 2.2 sobre o cálculo anterior, conforme Anexo XII da IN 5/17 (Férias + Adicional = 12,10% = 9,075% + 3,025%) </t>
    </r>
  </si>
  <si>
    <r>
      <rPr>
        <b/>
        <sz val="10"/>
        <rFont val="Arial"/>
        <family val="2"/>
        <charset val="1"/>
      </rPr>
      <t xml:space="preserve">Substituto na cobertura de Ausências Legais </t>
    </r>
    <r>
      <rPr>
        <b/>
        <sz val="10"/>
        <color rgb="FFFF0000"/>
        <rFont val="Arial"/>
        <family val="2"/>
        <charset val="1"/>
      </rPr>
      <t>Cálculo do valor = [(</t>
    </r>
    <r>
      <rPr>
        <b/>
        <sz val="10"/>
        <color rgb="FF0000FF"/>
        <rFont val="Arial"/>
        <family val="2"/>
        <charset val="1"/>
      </rPr>
      <t>BCCPA</t>
    </r>
    <r>
      <rPr>
        <b/>
        <sz val="10"/>
        <color rgb="FFFF0000"/>
        <rFont val="Arial"/>
        <family val="2"/>
        <charset val="1"/>
      </rPr>
      <t xml:space="preserve">/30)x1dia]/12 </t>
    </r>
    <r>
      <rPr>
        <i/>
        <sz val="8"/>
        <color rgb="FFFF0000"/>
        <rFont val="Arial"/>
        <family val="2"/>
        <charset val="1"/>
      </rPr>
      <t>(1 dia foi citado nos Acórdãos TCU 6.771/2009-1ª Câmara e 1.094/2007-Plenário)</t>
    </r>
  </si>
  <si>
    <r>
      <rPr>
        <b/>
        <sz val="10"/>
        <rFont val="Arial"/>
        <family val="2"/>
        <charset val="1"/>
      </rPr>
      <t xml:space="preserve">Substituto na cobertura de Licença-Paternidade
</t>
    </r>
    <r>
      <rPr>
        <b/>
        <sz val="10"/>
        <color rgb="FFFF0000"/>
        <rFont val="Arial"/>
        <family val="2"/>
        <charset val="1"/>
      </rPr>
      <t>Cálculo do valor = {[(</t>
    </r>
    <r>
      <rPr>
        <b/>
        <sz val="10"/>
        <color rgb="FF0000FF"/>
        <rFont val="Arial"/>
        <family val="2"/>
        <charset val="1"/>
      </rPr>
      <t>BCCPA</t>
    </r>
    <r>
      <rPr>
        <b/>
        <sz val="10"/>
        <color rgb="FFFF0000"/>
        <rFont val="Arial"/>
        <family val="2"/>
        <charset val="1"/>
      </rPr>
      <t xml:space="preserve">/30)x5dias]/12}x1,5% </t>
    </r>
    <r>
      <rPr>
        <i/>
        <sz val="8"/>
        <color rgb="FFFF0000"/>
        <rFont val="Arial"/>
        <family val="2"/>
        <charset val="1"/>
      </rPr>
      <t>(1,5% foi citado nos Acórdãos TCU 6.771/2009-1ª Câmara e 1.094/2007-Plenário)</t>
    </r>
  </si>
  <si>
    <r>
      <rPr>
        <b/>
        <sz val="10"/>
        <rFont val="Arial"/>
        <family val="2"/>
        <charset val="1"/>
      </rPr>
      <t xml:space="preserve">Substituto na cobertura de Ausência por acidente de trabalho
</t>
    </r>
    <r>
      <rPr>
        <b/>
        <sz val="10"/>
        <color rgb="FFFF0000"/>
        <rFont val="Arial"/>
        <family val="2"/>
        <charset val="1"/>
      </rPr>
      <t>Cálculo do valor  = {[(</t>
    </r>
    <r>
      <rPr>
        <b/>
        <sz val="10"/>
        <color rgb="FF0000FF"/>
        <rFont val="Arial"/>
        <family val="2"/>
        <charset val="1"/>
      </rPr>
      <t>BCCPA</t>
    </r>
    <r>
      <rPr>
        <b/>
        <sz val="10"/>
        <color rgb="FFFF0000"/>
        <rFont val="Arial"/>
        <family val="2"/>
        <charset val="1"/>
      </rPr>
      <t xml:space="preserve">/30)x15dias]/12}x0,78% </t>
    </r>
    <r>
      <rPr>
        <i/>
        <sz val="8"/>
        <color rgb="FFFF0000"/>
        <rFont val="Arial"/>
        <family val="2"/>
        <charset val="1"/>
      </rPr>
      <t>(0,78% sofrem acidente durante o ano c/ afastamento superior a 15 dias, cf. citado no Acórdão TCU 6.771/2009-1ª Câmara)</t>
    </r>
  </si>
  <si>
    <r>
      <rPr>
        <b/>
        <sz val="10"/>
        <rFont val="Arial"/>
        <family val="2"/>
        <charset val="1"/>
      </rPr>
      <t xml:space="preserve">Substituto na cobertura de Afastamento Maternidade 
</t>
    </r>
    <r>
      <rPr>
        <b/>
        <sz val="10"/>
        <color rgb="FFFF0000"/>
        <rFont val="Arial"/>
        <family val="2"/>
        <charset val="1"/>
      </rPr>
      <t xml:space="preserve">Cálculo do valor = {[((MÓD1 + MÓD1 / 3) + SUB2.2 x (MÓD1 + MÓD1 / 3)) x (4/12)] /12 } x 2% + [(SUB2.3 – VA – VT + MÓD3) x (4/12)] } x 2% </t>
    </r>
    <r>
      <rPr>
        <i/>
        <sz val="8"/>
        <color rgb="FFFF0000"/>
        <rFont val="Arial"/>
        <family val="2"/>
        <charset val="1"/>
      </rPr>
      <t>(2% foi citado no Acórdão TCU 6.771/2009-1ª Câmara)</t>
    </r>
  </si>
  <si>
    <r>
      <rPr>
        <b/>
        <sz val="10"/>
        <rFont val="Arial"/>
        <family val="2"/>
        <charset val="1"/>
      </rPr>
      <t xml:space="preserve">Substituto na cobertura de Ausência por doença
</t>
    </r>
    <r>
      <rPr>
        <b/>
        <sz val="10"/>
        <color rgb="FFFF0000"/>
        <rFont val="Arial"/>
        <family val="2"/>
        <charset val="1"/>
      </rPr>
      <t>Cálculo do valor = [(</t>
    </r>
    <r>
      <rPr>
        <b/>
        <sz val="10"/>
        <color rgb="FF0000FF"/>
        <rFont val="Arial"/>
        <family val="2"/>
        <charset val="1"/>
      </rPr>
      <t>BCCPA</t>
    </r>
    <r>
      <rPr>
        <b/>
        <sz val="10"/>
        <color rgb="FFFF0000"/>
        <rFont val="Arial"/>
        <family val="2"/>
        <charset val="1"/>
      </rPr>
      <t xml:space="preserve">)/30)x5dias]/12 </t>
    </r>
    <r>
      <rPr>
        <i/>
        <sz val="8"/>
        <color rgb="FFFF0000"/>
        <rFont val="Arial"/>
        <family val="2"/>
        <charset val="1"/>
      </rPr>
      <t xml:space="preserve">(5 dias foi citado nos Acórdãos TCU 6.771/2009-1ª Câmara e 1.094/2007-Plenário) </t>
    </r>
  </si>
  <si>
    <t>Submódulo 4.2 – Substituto na Intrajornada</t>
  </si>
  <si>
    <t xml:space="preserve">4.2 </t>
  </si>
  <si>
    <t>Substituto na Intrajornada</t>
  </si>
  <si>
    <t>Substituto na cobertura de Intervalo para repouso ou alimentação</t>
  </si>
  <si>
    <t>Quadro-Resumo do Módulo 4 – Custo de Reposição do Profissional Ausente</t>
  </si>
  <si>
    <t>Custo de Reposição do Profissional Ausente</t>
  </si>
  <si>
    <t>4.2</t>
  </si>
  <si>
    <t>Módulo 5 – Insumos Diversos</t>
  </si>
  <si>
    <t>Insumos diversos</t>
  </si>
  <si>
    <r>
      <rPr>
        <b/>
        <sz val="10"/>
        <rFont val="Arial"/>
        <family val="2"/>
        <charset val="1"/>
      </rPr>
      <t>Uniformes</t>
    </r>
    <r>
      <rPr>
        <b/>
        <sz val="10"/>
        <color rgb="FF0000FF"/>
        <rFont val="Arial"/>
        <family val="2"/>
        <charset val="1"/>
      </rPr>
      <t xml:space="preserve"> </t>
    </r>
  </si>
  <si>
    <r>
      <rPr>
        <b/>
        <sz val="10"/>
        <rFont val="Arial"/>
        <family val="2"/>
        <charset val="1"/>
      </rPr>
      <t>Materiais</t>
    </r>
    <r>
      <rPr>
        <b/>
        <sz val="10"/>
        <color rgb="FF0000FF"/>
        <rFont val="Arial"/>
        <family val="2"/>
        <charset val="1"/>
      </rPr>
      <t xml:space="preserve"> </t>
    </r>
  </si>
  <si>
    <r>
      <rPr>
        <b/>
        <sz val="10"/>
        <rFont val="Arial"/>
        <family val="2"/>
        <charset val="1"/>
      </rPr>
      <t>Equipamentos</t>
    </r>
    <r>
      <rPr>
        <b/>
        <sz val="10"/>
        <color rgb="FF0000FF"/>
        <rFont val="Arial"/>
        <family val="2"/>
        <charset val="1"/>
      </rPr>
      <t xml:space="preserve"> </t>
    </r>
  </si>
  <si>
    <t xml:space="preserve">Outros (especificar) </t>
  </si>
  <si>
    <t>Nota: Valores mensais por empregado.</t>
  </si>
  <si>
    <t>Módulo 6 -  Custos Indiretos, Lucro e Tributos</t>
  </si>
  <si>
    <t xml:space="preserve">Custos Indiretos, Lucro e Tributos </t>
  </si>
  <si>
    <t>Valor
(R$)</t>
  </si>
  <si>
    <t>BASE DE CÁLCULO DOS CUSTOS INDIRETOS  = (Total do Módulo 1 – Composição da  Remuneração + Total do Módulo 2 - Encargos e Benefícios Anuais, Mensais e Diários + Total do Módulo 3 – Provisão da Rescisão + Total do Módulo 4 - Custo de Reposição do Profissional Ausente + Total do Módulo 5 - Insumos Diversos)</t>
  </si>
  <si>
    <t>Custos Indiretos</t>
  </si>
  <si>
    <t>BASE DE CÁLCULO DO LUCRO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t>
  </si>
  <si>
    <t>Lucro</t>
  </si>
  <si>
    <t>BASE DE CÁLCULO DOS TRIBUTOS = (Total do Módulo 1 – Composição da  Remuneração + Total do Módulo 2 - Encargos e Benefícios Anuais, Mensais e Diários + Total do Módulo 3 – Provisão da Rescisão + Total do Módulo 4 - Custo de Reposição do Profissional Ausente + Total do Módulo 5 - Insumos Diversos + Custos Indiretos + Lucro)</t>
  </si>
  <si>
    <t>Tributos</t>
  </si>
  <si>
    <t>C.1    Tributos Federais (especificar)</t>
  </si>
  <si>
    <r>
      <rPr>
        <sz val="12"/>
        <rFont val="Arial"/>
        <family val="2"/>
        <charset val="1"/>
      </rPr>
      <t xml:space="preserve">  </t>
    </r>
    <r>
      <rPr>
        <b/>
        <sz val="12"/>
        <rFont val="Arial"/>
        <family val="2"/>
        <charset val="1"/>
      </rPr>
      <t>a) Cofins</t>
    </r>
    <r>
      <rPr>
        <b/>
        <sz val="10"/>
        <rFont val="Arial"/>
        <family val="2"/>
        <charset val="1"/>
      </rPr>
      <t xml:space="preserve">  </t>
    </r>
    <r>
      <rPr>
        <sz val="8.5"/>
        <color rgb="FFFF0000"/>
        <rFont val="Arial"/>
        <family val="2"/>
        <charset val="1"/>
      </rPr>
      <t xml:space="preserve">(depende do regime de tributação - utilizada a hipótese de Lucro Real)
</t>
    </r>
    <r>
      <rPr>
        <sz val="12"/>
        <rFont val="Arial"/>
        <family val="2"/>
        <charset val="1"/>
      </rPr>
      <t xml:space="preserve">     </t>
    </r>
    <r>
      <rPr>
        <b/>
        <sz val="10"/>
        <color rgb="FF0000FF"/>
        <rFont val="Arial"/>
        <family val="2"/>
        <charset val="1"/>
      </rPr>
      <t xml:space="preserve"> As licitantes do lucro real devem apresentar a alíquota média</t>
    </r>
  </si>
  <si>
    <r>
      <rPr>
        <sz val="12"/>
        <rFont val="Arial"/>
        <family val="2"/>
        <charset val="1"/>
      </rPr>
      <t xml:space="preserve">  </t>
    </r>
    <r>
      <rPr>
        <b/>
        <sz val="12"/>
        <rFont val="Arial"/>
        <family val="2"/>
        <charset val="1"/>
      </rPr>
      <t>b) PIS</t>
    </r>
    <r>
      <rPr>
        <b/>
        <sz val="10"/>
        <rFont val="Arial"/>
        <family val="2"/>
        <charset val="1"/>
      </rPr>
      <t xml:space="preserve"> </t>
    </r>
    <r>
      <rPr>
        <sz val="9"/>
        <color rgb="FFFF0000"/>
        <rFont val="Arial"/>
        <family val="2"/>
        <charset val="1"/>
      </rPr>
      <t xml:space="preserve">(depende do regime de tributação - utilizada a hipótese de Lucro Real)
</t>
    </r>
    <r>
      <rPr>
        <sz val="12"/>
        <rFont val="Arial"/>
        <family val="2"/>
        <charset val="1"/>
      </rPr>
      <t xml:space="preserve">      </t>
    </r>
    <r>
      <rPr>
        <b/>
        <sz val="10"/>
        <color rgb="FF0000FF"/>
        <rFont val="Arial"/>
        <family val="2"/>
        <charset val="1"/>
      </rPr>
      <t>As licitantes do lucro real devem apresentar a alíquota média</t>
    </r>
  </si>
  <si>
    <r>
      <rPr>
        <b/>
        <sz val="12"/>
        <rFont val="Arial"/>
        <family val="2"/>
        <charset val="1"/>
      </rPr>
      <t xml:space="preserve"> c) IRPJ</t>
    </r>
    <r>
      <rPr>
        <b/>
        <sz val="12"/>
        <color rgb="FFFF0000"/>
        <rFont val="Arial"/>
        <family val="2"/>
        <charset val="1"/>
      </rPr>
      <t xml:space="preserve"> </t>
    </r>
    <r>
      <rPr>
        <b/>
        <sz val="12"/>
        <color rgb="FF0000FF"/>
        <rFont val="Arial"/>
        <family val="2"/>
        <charset val="1"/>
      </rPr>
      <t>-</t>
    </r>
    <r>
      <rPr>
        <b/>
        <sz val="9"/>
        <color rgb="FF0000FF"/>
        <rFont val="Arial"/>
        <family val="2"/>
        <charset val="1"/>
      </rPr>
      <t xml:space="preserve">  Em face dos Acórdãos TCU nºs 950/2007-P e 205/2018-P, o licitante não pode cotar expressamente este tributo.</t>
    </r>
  </si>
  <si>
    <r>
      <rPr>
        <b/>
        <sz val="12"/>
        <rFont val="Arial"/>
        <family val="2"/>
        <charset val="1"/>
      </rPr>
      <t xml:space="preserve"> d) CSLL </t>
    </r>
    <r>
      <rPr>
        <b/>
        <sz val="10"/>
        <color rgb="FF0000FF"/>
        <rFont val="Arial"/>
        <family val="2"/>
        <charset val="1"/>
      </rPr>
      <t xml:space="preserve">- </t>
    </r>
    <r>
      <rPr>
        <b/>
        <sz val="9"/>
        <color rgb="FF0000FF"/>
        <rFont val="Arial"/>
        <family val="2"/>
        <charset val="1"/>
      </rPr>
      <t xml:space="preserve"> Em face dos Acórdãos TCU nºs 950/2007-P e 205/2018-P, o licitante não pode cotar expressamente este tributo.</t>
    </r>
  </si>
  <si>
    <t>C.2   Tributos Estaduais (especificar)</t>
  </si>
  <si>
    <t>C.3   Tributos Municipais (especificar):</t>
  </si>
  <si>
    <r>
      <rPr>
        <sz val="12"/>
        <rFont val="Arial"/>
        <family val="2"/>
        <charset val="1"/>
      </rPr>
      <t xml:space="preserve">  </t>
    </r>
    <r>
      <rPr>
        <b/>
        <sz val="12"/>
        <rFont val="Arial"/>
        <family val="2"/>
        <charset val="1"/>
      </rPr>
      <t xml:space="preserve">a) ISS </t>
    </r>
    <r>
      <rPr>
        <b/>
        <sz val="12"/>
        <color rgb="FFFF0000"/>
        <rFont val="Arial"/>
        <family val="2"/>
        <charset val="1"/>
      </rPr>
      <t xml:space="preserve">(ver aba </t>
    </r>
    <r>
      <rPr>
        <b/>
        <i/>
        <sz val="12"/>
        <color rgb="FFFF0000"/>
        <rFont val="Arial"/>
        <family val="2"/>
        <charset val="1"/>
      </rPr>
      <t>“ISS”</t>
    </r>
    <r>
      <rPr>
        <b/>
        <sz val="12"/>
        <color rgb="FFFF0000"/>
        <rFont val="Arial"/>
        <family val="2"/>
        <charset val="1"/>
      </rPr>
      <t>)</t>
    </r>
  </si>
  <si>
    <t xml:space="preserve">Percentual Total e Valor Total de Tributos  </t>
  </si>
  <si>
    <t>Cálculo dos Tributos</t>
  </si>
  <si>
    <t xml:space="preserve">                  Base de Cálculo para os Tributos</t>
  </si>
  <si>
    <t xml:space="preserve"> = ( ---------------------------------------------------------------- ) x Alíquota do Tributo</t>
  </si>
  <si>
    <t xml:space="preserve">         1 - (Total de Tributos em % dividido por 100)</t>
  </si>
  <si>
    <r>
      <rPr>
        <sz val="9"/>
        <rFont val="Arial"/>
        <family val="2"/>
        <charset val="1"/>
      </rPr>
      <t xml:space="preserve">Nota 1: Custos Indiretos, Lucro e Tributos por empregado.
Nota 2: O valor referente a tributos é obtido aplicando-se o percentual sobre o valor do faturamento.
</t>
    </r>
    <r>
      <rPr>
        <b/>
        <sz val="9"/>
        <color rgb="FFFF0000"/>
        <rFont val="Arial"/>
        <family val="2"/>
        <charset val="1"/>
      </rPr>
      <t>Nota 3: Os percentuais de custos indiretos (5%) e lucro (10%) foram extraídos do MANUAL DE PREENCHIMENTO DO MODELO DE PLANILHAS DE CUSTOS E DE FORMAÇÃO DE PREÇOS do STJ, de 2020. Conforme referido Manual, os citados percentuais são compatíveis com diversos estudos técnicos empreendidos por órgãos públicos de referência: STF - Nota Técnica nº 1/2007/SCI; CJF – Nota Técnica nº 1/2013/SEAGE/SUAGE/SCI; MPU - Referencial de Encargos 2018 - AUDIN-MPU (Vigilância); MPU - Referencial de Encargos 2018 - AUDIN-MPU (Limpeza e Conservação); TCU - Acórdão nº 1.753/2008 – Plenário; SEGES/MPDG - (Caderno Técnico de Limpeza-DF – 2018); SLTI/MP - (Caderno de Logística - Vigilância – 2014); CGU - Nota Técnica nº 2/2018/CGAC/CISET/SG-PR.</t>
    </r>
  </si>
  <si>
    <t xml:space="preserve">2. QUADRO-RESUMO DO CUSTO POR EMPREGADO
</t>
  </si>
  <si>
    <t xml:space="preserve">                          Mão de obra vinculada à execução contratual (valor por empregado)</t>
  </si>
  <si>
    <t>Módulo 1 - Composição da Remuneração</t>
  </si>
  <si>
    <t>Módulo 3 – Provisão para Rescisão</t>
  </si>
  <si>
    <t>Módulo 4 – Custo de Reposição do Profissional Ausente</t>
  </si>
  <si>
    <t xml:space="preserve">Módulo 5 - Insumos Diversos </t>
  </si>
  <si>
    <t>Subtotal (A + B + C + D + E)</t>
  </si>
  <si>
    <t>Módulo 6 - Custos Indiretos, Lucro e Tributos</t>
  </si>
  <si>
    <t>Valor Total por Empregado</t>
  </si>
  <si>
    <t>3. QUADRO-RESUMO DO VALOR MENSAL DOS SERVIÇOS</t>
  </si>
  <si>
    <t>Tipo de Serviço 
(A)</t>
  </si>
  <si>
    <t>Valor Proposto por Empregado 
(B)</t>
  </si>
  <si>
    <t>Quantidade de Empregados por Posto 
(C)</t>
  </si>
  <si>
    <t>Valor Proposto por Posto
(D) = (B x C)</t>
  </si>
  <si>
    <t>Quantidade de Postos 
(E)</t>
  </si>
  <si>
    <t>Valor Total do Serviço 
(F) = (D x E)</t>
  </si>
  <si>
    <t>Valor Mensal dos Serviços</t>
  </si>
  <si>
    <t>4. QUADRO DEMONSTRATIVO DO VALOR GLOBAL DA PROPOSTA</t>
  </si>
  <si>
    <t>VALOR GLOBAL DA PROPOSTA</t>
  </si>
  <si>
    <t>DESCRIÇÃO</t>
  </si>
  <si>
    <t>VALOR (R$)</t>
  </si>
  <si>
    <t>A – Valor proposto por unidade de medida*</t>
  </si>
  <si>
    <t>B – Valor mensal do serviço</t>
  </si>
  <si>
    <t>C – Valor anual do serviço</t>
  </si>
  <si>
    <t>D – Valor global da proposta (Valor mensal do serviço multiplicado pelo número de meses do contrato).</t>
  </si>
  <si>
    <t>Nota: Informar o valor da unidade de medida por tipo de serviço.</t>
  </si>
  <si>
    <t>RECEPCIONISTA – 44 HORAS – CAMPINA GRANDE/PB</t>
  </si>
  <si>
    <t>Campina Grande/PB</t>
  </si>
  <si>
    <r>
      <rPr>
        <b/>
        <sz val="10"/>
        <rFont val="Arial"/>
        <family val="2"/>
        <charset val="1"/>
      </rPr>
      <t>Salário-Base</t>
    </r>
    <r>
      <rPr>
        <b/>
        <sz val="10"/>
        <color rgb="FFFF0000"/>
        <rFont val="Arial"/>
        <family val="2"/>
        <charset val="1"/>
      </rPr>
      <t xml:space="preserve"> </t>
    </r>
    <r>
      <rPr>
        <b/>
        <sz val="10"/>
        <color rgb="FF0000FF"/>
        <rFont val="Arial"/>
        <family val="2"/>
        <charset val="1"/>
      </rPr>
      <t xml:space="preserve">para a jornada de </t>
    </r>
    <r>
      <rPr>
        <b/>
        <sz val="12"/>
        <color rgb="FF0000FF"/>
        <rFont val="Arial"/>
        <family val="2"/>
        <charset val="1"/>
      </rPr>
      <t>44</t>
    </r>
    <r>
      <rPr>
        <b/>
        <sz val="10"/>
        <color rgb="FF0000FF"/>
        <rFont val="Arial"/>
        <family val="2"/>
        <charset val="1"/>
      </rPr>
      <t xml:space="preserve"> horas semanais </t>
    </r>
    <r>
      <rPr>
        <b/>
        <sz val="10"/>
        <color rgb="FFFF0000"/>
        <rFont val="Arial"/>
        <family val="2"/>
        <charset val="1"/>
      </rPr>
      <t>Cálculo do valor: (44/6)x30xR$(SN/220)</t>
    </r>
  </si>
  <si>
    <t>RECEPCIONISTA – 44 HORAS – GUARABIRA/PB</t>
  </si>
  <si>
    <t>Guarabira/PB</t>
  </si>
  <si>
    <t>RECEPCIONISTA – 44 HORAS – JOÃO PESSOA/PB</t>
  </si>
  <si>
    <t>João Pessoa/PB</t>
  </si>
  <si>
    <t>RECEPCIONISTA – 44 HORAS – PATOS/PB</t>
  </si>
  <si>
    <t>Patos/PB</t>
  </si>
  <si>
    <t>RECEPCIONISTA – 44 HORAS – SANTA RITA/PB</t>
  </si>
  <si>
    <t>Santa Rita/PB</t>
  </si>
  <si>
    <t>RECEPCIONISTA – 44 HORAS – SOUSA/PB</t>
  </si>
  <si>
    <t>Sousa/PB</t>
  </si>
  <si>
    <t>DEMANDA – RECEPCIONISTA – PROJETO APA</t>
  </si>
  <si>
    <t>UNIFORMES</t>
  </si>
  <si>
    <t>Tipo</t>
  </si>
  <si>
    <t>Característica</t>
  </si>
  <si>
    <t>Unidade de fornecimento</t>
  </si>
  <si>
    <t>Quantidade</t>
  </si>
  <si>
    <t xml:space="preserve"> A cada 6 meses</t>
  </si>
  <si>
    <t>Custo Unitário estimado</t>
  </si>
  <si>
    <t>Preço anual estimado por empregado</t>
  </si>
  <si>
    <t>Preço mensal estimado por empregado</t>
  </si>
  <si>
    <t>Camisa</t>
  </si>
  <si>
    <t>Azul, manga curta e tecido com no mínimo 50% de fibras naturais</t>
  </si>
  <si>
    <t>Unidade</t>
  </si>
  <si>
    <t>Calça</t>
  </si>
  <si>
    <t>Preta, tecido poliviscose</t>
  </si>
  <si>
    <t>Sapatos (par)</t>
  </si>
  <si>
    <t>Preto, couro, social</t>
  </si>
  <si>
    <t>Par</t>
  </si>
  <si>
    <t>Meias (par)</t>
  </si>
  <si>
    <t>Preta e de tecido poliéster ou poliamida</t>
  </si>
  <si>
    <t>Crachá</t>
  </si>
  <si>
    <t>de identificação, com nome, foto, função, com cordão.</t>
  </si>
  <si>
    <t>Cinto</t>
  </si>
  <si>
    <t>Cinto social – em couro, na mesma cor do sapato</t>
  </si>
  <si>
    <t>Total mensal estimado por empregado (RECEPCIONISTA)</t>
  </si>
  <si>
    <t>Município</t>
  </si>
  <si>
    <t>Valor da Tarifa
(Transporte Público)</t>
  </si>
  <si>
    <t>Fonte</t>
  </si>
  <si>
    <t>Cajazeiras</t>
  </si>
  <si>
    <t>Campina Grande</t>
  </si>
  <si>
    <t>Guarabira</t>
  </si>
  <si>
    <t>João Pessoa</t>
  </si>
  <si>
    <t>Patos</t>
  </si>
  <si>
    <t>Santa Rita</t>
  </si>
  <si>
    <t>Sousa</t>
  </si>
  <si>
    <t>Município de prestação dos serviços</t>
  </si>
  <si>
    <t>Alíquota do ISS</t>
  </si>
  <si>
    <t>Fonte legal</t>
  </si>
  <si>
    <t>Art. 28, inciso II, alínea “e”, da LEI COMPLEMENTAR Nº 002/2013, de 09 de Dezembro de 2013</t>
  </si>
  <si>
    <t>Art. 62, inciso I, alínea “e”, da LEI COMPLEMENTAR Nº 116, de 14 de Dezembro de 2016.</t>
  </si>
  <si>
    <t>Art. 173, inciso II, da Lei LEI COMPLEMENTAR Nº 02, DE 23 DE OUTUBRO DE 2023.</t>
  </si>
  <si>
    <t>Art. 177 da LEI COMPLEMENTAR Nº 53, DE 23/12/2008.</t>
  </si>
  <si>
    <t xml:space="preserve">Art. 246, inciso III, da Lei n.º 3.541/2006, de 22 de dezembro de 2006. </t>
  </si>
  <si>
    <t>Art. 39 da LEI COMPLEMENTAR Nº 10/2008.</t>
  </si>
  <si>
    <t>Anexo II, Atividade nº 83 – Recrutamento, agenciamento, seleção, colocação ou fornecimento de mão de obra, mesmo em caráter temporário, inclusive por empregados do prestador do serviço ou por trabalhadores avulsos por ele contratados, da  Lei Complementar nº 23, de 2002.</t>
  </si>
  <si>
    <t>Pesquisa de Preços – Seguro de Vida</t>
  </si>
  <si>
    <t>Cláusulas 18ª da CCT PB000144/2024 e 17ª da CCT PB000164/2024</t>
  </si>
  <si>
    <t>Preços Pesquisados</t>
  </si>
  <si>
    <t>UASG</t>
  </si>
  <si>
    <t>Pregão</t>
  </si>
  <si>
    <t>Data Homologação</t>
  </si>
  <si>
    <t>50/2023</t>
  </si>
  <si>
    <t>2/2023</t>
  </si>
  <si>
    <t>10027/2023</t>
  </si>
  <si>
    <r>
      <rPr>
        <b/>
        <sz val="9"/>
        <rFont val="Arial"/>
        <family val="2"/>
        <charset val="1"/>
      </rPr>
      <t xml:space="preserve">Preço Unitário estimado – Média
</t>
    </r>
    <r>
      <rPr>
        <b/>
        <u/>
        <sz val="9"/>
        <rFont val="Arial"/>
        <family val="2"/>
        <charset val="1"/>
      </rPr>
      <t>Fundamento legal</t>
    </r>
    <r>
      <rPr>
        <b/>
        <sz val="9"/>
        <rFont val="Arial"/>
        <family val="2"/>
        <charset val="1"/>
      </rPr>
      <t>: art. 6º, da IN SEGES nº 65/2021 (Serão utilizados, como métodos para obtenção do preço estimado, a média, a mediana ou o menor dos valores obtidos na pesquisa de preços, desde que o cálculo incida sobre um conjunto de três ou mais preços, oriundos de um ou mais dos parâmetros de que trata o art. 5º, desconsiderados os valores inexequíveis, inconsistentes e os excessivamente elevados.)</t>
    </r>
  </si>
  <si>
    <t>GRUPO</t>
  </si>
  <si>
    <t>ITEM</t>
  </si>
  <si>
    <t>ESPECIFICAÇÃO</t>
  </si>
  <si>
    <t>CATSER</t>
  </si>
  <si>
    <t>LOCAL DE PRESTAÇÃO</t>
  </si>
  <si>
    <t>UNIDADE DE MEDIDA</t>
  </si>
  <si>
    <t>QUANTIDADE
[A]</t>
  </si>
  <si>
    <t>QUANTIDADE DE MESES
[B]</t>
  </si>
  <si>
    <t>QUANTIDADE TOTAL
[C] = [A] x [B]</t>
  </si>
  <si>
    <t>VALOR UNITÁRIO
[D]</t>
  </si>
  <si>
    <t>VALOR TOTAL
[E] = [C] x [D]</t>
  </si>
  <si>
    <t>QUANTIDADE ANUAL
[F] = [C] / 5</t>
  </si>
  <si>
    <t>VALOR ANUAL
[G] = [F] x [D]</t>
  </si>
  <si>
    <t>Prestação de Serviços de Recepção (Recepcionista)</t>
  </si>
  <si>
    <t>ARF/Cajazeiras</t>
  </si>
  <si>
    <t>ARF/Campina Grande</t>
  </si>
  <si>
    <t>ARF/Guarabira</t>
  </si>
  <si>
    <t>DRF/João Pessoa</t>
  </si>
  <si>
    <t>ARF/Patos</t>
  </si>
  <si>
    <t>ARF/Santa Rita</t>
  </si>
  <si>
    <t>ARF/Sousa</t>
  </si>
  <si>
    <t>1) O valor unitário (Coluna “D”) é igual ao valor mensal por posto;</t>
  </si>
  <si>
    <t>2) A quantidade total (Coluna “C”) foi adaptada para efeito de cadastro dos itens de licitação e é igual à quantidade de postos (Coluna “A”), multiplicada pela quantidade de meses da duração inicial do contrato (Coluna “B”);</t>
  </si>
  <si>
    <t>3) O valor total (Coluna “E”) para a duração inicial do contrato, de 60 (sessenta) meses, é equivalente à quantidade total (Coluna “C”), multiplicada pelo valor unitário (Coluna “D”);</t>
  </si>
  <si>
    <t>4) Em caso de divergência, as informações constantes da tabela acima deverão prevalecer sobre os dados vinculados ao Código CATSER considerado no cadastro dos itens de licitação.</t>
  </si>
  <si>
    <r>
      <rPr>
        <i/>
        <sz val="8"/>
        <rFont val="Arial"/>
        <family val="2"/>
        <charset val="1"/>
      </rPr>
      <t xml:space="preserve">5) As colunas F e G foram criadas para o caso de ser necessário cadastrar a </t>
    </r>
    <r>
      <rPr>
        <b/>
        <i/>
        <u/>
        <sz val="8"/>
        <rFont val="Arial"/>
        <family val="2"/>
        <charset val="1"/>
      </rPr>
      <t>quantidade e o valor anual</t>
    </r>
    <r>
      <rPr>
        <i/>
        <sz val="8"/>
        <rFont val="Arial"/>
        <family val="2"/>
        <charset val="1"/>
      </rPr>
      <t xml:space="preserve"> no Portal Compras.</t>
    </r>
  </si>
  <si>
    <t>https://jornaldaparaiba.com.br/economia/passagem-de-onibus-em-campina-grande-sobe-para-r-490-a-partir-de-domingo-25</t>
  </si>
  <si>
    <t>CCT PB0000050/2026</t>
  </si>
  <si>
    <r>
      <t xml:space="preserve">Salário Normativo da Categoria Profissional - </t>
    </r>
    <r>
      <rPr>
        <b/>
        <sz val="10"/>
        <color rgb="FF0000FF"/>
        <rFont val="Arial"/>
        <family val="2"/>
        <charset val="1"/>
      </rPr>
      <t xml:space="preserve">para a jornada de </t>
    </r>
    <r>
      <rPr>
        <b/>
        <sz val="12"/>
        <color rgb="FF0000FF"/>
        <rFont val="Arial"/>
        <family val="2"/>
        <charset val="1"/>
      </rPr>
      <t>44</t>
    </r>
    <r>
      <rPr>
        <b/>
        <sz val="10"/>
        <color rgb="FF0000FF"/>
        <rFont val="Arial"/>
        <family val="2"/>
        <charset val="1"/>
      </rPr>
      <t xml:space="preserve"> h/sem </t>
    </r>
    <r>
      <rPr>
        <b/>
        <sz val="10"/>
        <color rgb="FFFF0000"/>
        <rFont val="Arial"/>
        <family val="2"/>
        <charset val="1"/>
      </rPr>
      <t>(Cláusula 3ª, Grupo III, da CCT PB000050/2026)</t>
    </r>
  </si>
  <si>
    <t xml:space="preserve">      B.1) Valor mensal do auxílio-alimentação (Cláusula 11ª da CCT PB000050/2026)</t>
  </si>
  <si>
    <r>
      <t xml:space="preserve">     B.2) Participação do empregado em percentual sobre o auxílio-alimentação (cf. art. 645, § 2º, do Anexo do Decreto nº 9.580, de 2018, </t>
    </r>
    <r>
      <rPr>
        <b/>
        <i/>
        <sz val="9"/>
        <color rgb="FFFF0000"/>
        <rFont val="Arial"/>
        <family val="2"/>
        <charset val="1"/>
      </rPr>
      <t>“A participação do trabalhador fica limitada a vinte por cento do custo direto da refeição”.</t>
    </r>
    <r>
      <rPr>
        <b/>
        <sz val="9"/>
        <color rgb="FFFF0000"/>
        <rFont val="Arial"/>
        <family val="2"/>
        <charset val="1"/>
      </rPr>
      <t xml:space="preserve"> Ver Cláusula 11ª, Parágrafo 6º, da CCT PB000050/2026).</t>
    </r>
  </si>
  <si>
    <r>
      <t xml:space="preserve">Benefício Odontológico </t>
    </r>
    <r>
      <rPr>
        <b/>
        <sz val="9"/>
        <color rgb="FFFF0000"/>
        <rFont val="Arial"/>
        <family val="2"/>
        <charset val="1"/>
      </rPr>
      <t>(Cláusula 13ª da CCT PB000050/2026)</t>
    </r>
  </si>
  <si>
    <r>
      <t xml:space="preserve">Auxílio Funeral </t>
    </r>
    <r>
      <rPr>
        <b/>
        <sz val="9"/>
        <color rgb="FFFF0000"/>
        <rFont val="Arial"/>
        <family val="2"/>
        <charset val="1"/>
      </rPr>
      <t>(Cláusula 15ª, Parágrafo 3º, da CCT PB000050/2026)</t>
    </r>
  </si>
  <si>
    <r>
      <t xml:space="preserve">Progama de Assistência e Cuidado Pessoal </t>
    </r>
    <r>
      <rPr>
        <b/>
        <sz val="9"/>
        <color rgb="FFFF0000"/>
        <rFont val="Arial"/>
        <family val="2"/>
        <charset val="1"/>
      </rPr>
      <t>(Cláusula 19ª, Parágrafo 2º, da CCT PB000050/2026)</t>
    </r>
  </si>
  <si>
    <t>Preço (atualizado)</t>
  </si>
  <si>
    <t xml:space="preserve">Seguro de vida </t>
  </si>
  <si>
    <t>Não foi possível identificar o valor da tarifa de transporte público. ARF informou que não há.</t>
  </si>
  <si>
    <t>CCT PB000032/2026</t>
  </si>
  <si>
    <r>
      <t xml:space="preserve">Salário Normativo da Categoria Profissional - </t>
    </r>
    <r>
      <rPr>
        <b/>
        <sz val="10"/>
        <color rgb="FF0000FF"/>
        <rFont val="Arial"/>
        <family val="2"/>
        <charset val="1"/>
      </rPr>
      <t xml:space="preserve">para a jornada de </t>
    </r>
    <r>
      <rPr>
        <b/>
        <sz val="12"/>
        <color rgb="FF0000FF"/>
        <rFont val="Arial"/>
        <family val="2"/>
        <charset val="1"/>
      </rPr>
      <t>44</t>
    </r>
    <r>
      <rPr>
        <b/>
        <sz val="10"/>
        <color rgb="FF0000FF"/>
        <rFont val="Arial"/>
        <family val="2"/>
        <charset val="1"/>
      </rPr>
      <t xml:space="preserve"> h/sem </t>
    </r>
    <r>
      <rPr>
        <b/>
        <sz val="10"/>
        <color rgb="FFFF0000"/>
        <rFont val="Arial"/>
        <family val="2"/>
        <charset val="1"/>
      </rPr>
      <t>(Cláusula 3ª, Grupo III, da CCT PB000032/2026)</t>
    </r>
  </si>
  <si>
    <t xml:space="preserve">      B.1) Valor mensal do auxílio-alimentação (Cláusula 12ª da CCT PB000032/2026)</t>
  </si>
  <si>
    <r>
      <t xml:space="preserve">Benefício Odontológico </t>
    </r>
    <r>
      <rPr>
        <b/>
        <sz val="9"/>
        <color rgb="FFFF0000"/>
        <rFont val="Arial"/>
        <family val="2"/>
        <charset val="1"/>
      </rPr>
      <t>(Cláusula 19ª da CCT PB000032/2026)</t>
    </r>
  </si>
  <si>
    <r>
      <t xml:space="preserve">     B.2) Participação do empregado em percentual sobre o auxílio-alimentação (cf. art. 645, § 2º, do Anexo do Decreto nº 9.580, de 2018, </t>
    </r>
    <r>
      <rPr>
        <b/>
        <i/>
        <sz val="9"/>
        <color rgb="FFFF0000"/>
        <rFont val="Arial"/>
        <family val="2"/>
        <charset val="1"/>
      </rPr>
      <t>“A participação do trabalhador fica limitada a vinte por cento do custo direto da refeição”.</t>
    </r>
    <r>
      <rPr>
        <b/>
        <sz val="9"/>
        <color rgb="FFFF0000"/>
        <rFont val="Arial"/>
        <family val="2"/>
        <charset val="1"/>
      </rPr>
      <t xml:space="preserve"> Ver Cláusula 12ª, Parágrafo 6º, da CCT PB000032/2026).</t>
    </r>
  </si>
  <si>
    <r>
      <t xml:space="preserve">Progama de Assistência e Cuidado Pessoal </t>
    </r>
    <r>
      <rPr>
        <b/>
        <sz val="9"/>
        <color rgb="FFFF0000"/>
        <rFont val="Arial"/>
        <family val="2"/>
        <charset val="1"/>
      </rPr>
      <t>(Cláusula 20ª, Parágrafo 2º, da CCT PB000032/2026)</t>
    </r>
  </si>
  <si>
    <r>
      <t xml:space="preserve">Auxílio Funeral </t>
    </r>
    <r>
      <rPr>
        <b/>
        <sz val="9"/>
        <color rgb="FFFF0000"/>
        <rFont val="Arial"/>
        <family val="2"/>
        <charset val="1"/>
      </rPr>
      <t>(Cláusula 16ª, Parágrafo 3º, da CCT PB000032/2026)</t>
    </r>
  </si>
  <si>
    <r>
      <t xml:space="preserve">Seguro de vida </t>
    </r>
    <r>
      <rPr>
        <b/>
        <sz val="10"/>
        <color rgb="FFFF0000"/>
        <rFont val="Arial"/>
        <family val="2"/>
        <charset val="1"/>
      </rPr>
      <t>(Cláusula 18ª da CCT PB000032/2026 – ver Guia “Seguro de Vida”)</t>
    </r>
  </si>
  <si>
    <r>
      <t xml:space="preserve">Benefício Odontológico </t>
    </r>
    <r>
      <rPr>
        <b/>
        <sz val="9"/>
        <color rgb="FFFF0000"/>
        <rFont val="Arial"/>
        <family val="2"/>
        <charset val="1"/>
      </rPr>
      <t>(Cláusula 14ª da CCT PB000032/2026)</t>
    </r>
  </si>
  <si>
    <t>Conforme preço praticado no processo 14760.720060/2021-98, planilha às fls. 1563/1593. Valor atualizado informado pela ARF.</t>
  </si>
  <si>
    <t>TOTAL ESTIMADO DA CONTRATAÇÃO – GRUPO 1</t>
  </si>
  <si>
    <r>
      <t xml:space="preserve">Planilhas de Custos e Formação de Preços vencedoras de Pregões Eletrônicos Homologados, conforme fl. 965 do processo. As referidas Planilhas utilizaram a CCT dos mesmos sindicatos da CCT utilizada neste certame. Portanto, subentende-se que os valores cotados nas referidas planilhas já levaram em consideração o desconto no salário do funcionário no limite máximo de R$ 5,00 da parcela do seguro. Valores atualizados pelo IPCA.
</t>
    </r>
    <r>
      <rPr>
        <b/>
        <u/>
        <sz val="9"/>
        <rFont val="Arial"/>
        <family val="2"/>
        <charset val="1"/>
      </rPr>
      <t>Fundamento legal</t>
    </r>
    <r>
      <rPr>
        <sz val="9"/>
        <rFont val="Arial"/>
        <family val="2"/>
        <charset val="1"/>
      </rPr>
      <t>: art. 5º, inciso II, da IN SEGES/ME nº 65/2021 (contratações similares feitas pela Administração Pública, em execução ou concluídas no período de 1 (um) ano anterior à data da pesquisa de preços, inclusive mediante sistema de registro de preços, observado o índice de atualização de preços correspondente).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</si>
</sst>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d/m/yyyy"/>
    <numFmt numFmtId="165" formatCode="_(* #,##0.00_);_(* \(#,##0.00\);_(* \-??_);_(@_)"/>
    <numFmt numFmtId="166" formatCode="_(&quot;R$ &quot;* #,##0.00_);_(&quot;R$ &quot;* \(#,##0.00\);_(&quot;R$ &quot;* \-??_);_(@_)"/>
    <numFmt numFmtId="167" formatCode="&quot;R$ &quot;#,##0.00"/>
    <numFmt numFmtId="168" formatCode="0;[Red]\-0"/>
    <numFmt numFmtId="169" formatCode="0.000%"/>
    <numFmt numFmtId="170" formatCode="0.0000"/>
    <numFmt numFmtId="171" formatCode="0.0000%"/>
    <numFmt numFmtId="172" formatCode="[$R$-416]\ #,##0.00;[Red]\-[$R$-416]\ #,##0.00"/>
    <numFmt numFmtId="173" formatCode="dd/mm/yy"/>
  </numFmts>
  <fonts count="54" x14ac:knownFonts="1">
    <font>
      <sz val="10"/>
      <name val="Arial"/>
      <family val="2"/>
      <charset val="1"/>
    </font>
    <font>
      <sz val="11"/>
      <color rgb="FF800080"/>
      <name val="Calibri"/>
      <family val="2"/>
      <charset val="1"/>
    </font>
    <font>
      <sz val="11"/>
      <color rgb="FF993300"/>
      <name val="Calibri"/>
      <family val="2"/>
      <charset val="1"/>
    </font>
    <font>
      <b/>
      <sz val="18"/>
      <color rgb="FF003366"/>
      <name val="Cambria"/>
      <family val="2"/>
      <charset val="1"/>
    </font>
    <font>
      <sz val="9"/>
      <name val="Arial"/>
      <family val="2"/>
      <charset val="1"/>
    </font>
    <font>
      <b/>
      <sz val="12"/>
      <name val="Arial"/>
      <family val="2"/>
      <charset val="1"/>
    </font>
    <font>
      <b/>
      <sz val="18"/>
      <color rgb="FF800080"/>
      <name val="Arial"/>
      <family val="2"/>
      <charset val="1"/>
    </font>
    <font>
      <b/>
      <sz val="18"/>
      <color rgb="FF0000FF"/>
      <name val="Arial"/>
      <family val="2"/>
      <charset val="1"/>
    </font>
    <font>
      <b/>
      <sz val="10"/>
      <color rgb="FFFF0000"/>
      <name val="Arial"/>
      <family val="2"/>
      <charset val="1"/>
    </font>
    <font>
      <b/>
      <sz val="18"/>
      <name val="Arial"/>
      <family val="2"/>
      <charset val="1"/>
    </font>
    <font>
      <b/>
      <sz val="18"/>
      <color rgb="FFFF0000"/>
      <name val="Arial"/>
      <family val="2"/>
      <charset val="1"/>
    </font>
    <font>
      <b/>
      <sz val="10"/>
      <name val="Arial"/>
      <family val="2"/>
      <charset val="1"/>
    </font>
    <font>
      <b/>
      <sz val="11"/>
      <name val="Arial"/>
      <family val="2"/>
      <charset val="1"/>
    </font>
    <font>
      <b/>
      <sz val="15"/>
      <name val="Arial"/>
      <family val="2"/>
      <charset val="1"/>
    </font>
    <font>
      <b/>
      <sz val="11"/>
      <color rgb="FFFF0000"/>
      <name val="Arial"/>
      <family val="2"/>
      <charset val="1"/>
    </font>
    <font>
      <b/>
      <sz val="10"/>
      <color rgb="FF0000FF"/>
      <name val="Arial"/>
      <family val="2"/>
      <charset val="1"/>
    </font>
    <font>
      <b/>
      <sz val="12"/>
      <color rgb="FF0000FF"/>
      <name val="Arial"/>
      <family val="2"/>
      <charset val="1"/>
    </font>
    <font>
      <b/>
      <sz val="10"/>
      <color rgb="FF006B6B"/>
      <name val="Arial"/>
      <family val="2"/>
      <charset val="1"/>
    </font>
    <font>
      <sz val="10"/>
      <color rgb="FF009900"/>
      <name val="Arial"/>
      <family val="2"/>
      <charset val="1"/>
    </font>
    <font>
      <b/>
      <sz val="8"/>
      <color rgb="FFFF0000"/>
      <name val="Arial"/>
      <family val="2"/>
      <charset val="1"/>
    </font>
    <font>
      <b/>
      <sz val="10"/>
      <color rgb="FF009900"/>
      <name val="Arial"/>
      <family val="2"/>
      <charset val="1"/>
    </font>
    <font>
      <b/>
      <sz val="8"/>
      <color rgb="FF0047FF"/>
      <name val="Arial"/>
      <family val="2"/>
      <charset val="1"/>
    </font>
    <font>
      <b/>
      <sz val="10"/>
      <color rgb="FF0047FF"/>
      <name val="Arial"/>
      <family val="2"/>
      <charset val="1"/>
    </font>
    <font>
      <b/>
      <sz val="12"/>
      <color rgb="FF006B6B"/>
      <name val="Arial"/>
      <family val="2"/>
      <charset val="1"/>
    </font>
    <font>
      <b/>
      <sz val="11"/>
      <color rgb="FF0000FF"/>
      <name val="Arial"/>
      <family val="2"/>
      <charset val="1"/>
    </font>
    <font>
      <b/>
      <sz val="9"/>
      <color rgb="FFFF0000"/>
      <name val="Arial"/>
      <family val="2"/>
      <charset val="1"/>
    </font>
    <font>
      <b/>
      <sz val="9"/>
      <name val="Arial"/>
      <family val="2"/>
      <charset val="1"/>
    </font>
    <font>
      <b/>
      <i/>
      <sz val="9"/>
      <color rgb="FFFF0000"/>
      <name val="Arial"/>
      <family val="2"/>
      <charset val="1"/>
    </font>
    <font>
      <b/>
      <strike/>
      <sz val="10"/>
      <color rgb="FF009900"/>
      <name val="Arial"/>
      <family val="2"/>
      <charset val="1"/>
    </font>
    <font>
      <i/>
      <sz val="8"/>
      <color rgb="FFFF0000"/>
      <name val="Arial"/>
      <family val="2"/>
      <charset val="1"/>
    </font>
    <font>
      <b/>
      <sz val="9"/>
      <color rgb="FF0000FF"/>
      <name val="Arial"/>
      <family val="2"/>
      <charset val="1"/>
    </font>
    <font>
      <b/>
      <i/>
      <sz val="8"/>
      <color rgb="FFFF0000"/>
      <name val="Arial"/>
      <family val="2"/>
      <charset val="1"/>
    </font>
    <font>
      <b/>
      <sz val="16"/>
      <color rgb="FF0000FF"/>
      <name val="Arial"/>
      <family val="2"/>
      <charset val="1"/>
    </font>
    <font>
      <b/>
      <sz val="14"/>
      <name val="Arial"/>
      <family val="2"/>
      <charset val="1"/>
    </font>
    <font>
      <b/>
      <sz val="10"/>
      <color rgb="FF3333FF"/>
      <name val="Arial"/>
      <family val="2"/>
      <charset val="1"/>
    </font>
    <font>
      <b/>
      <sz val="10"/>
      <color rgb="FF000000"/>
      <name val="Arial"/>
      <family val="2"/>
      <charset val="1"/>
    </font>
    <font>
      <sz val="12"/>
      <name val="Arial"/>
      <family val="2"/>
      <charset val="1"/>
    </font>
    <font>
      <sz val="8.5"/>
      <color rgb="FFFF0000"/>
      <name val="Arial"/>
      <family val="2"/>
      <charset val="1"/>
    </font>
    <font>
      <sz val="9"/>
      <color rgb="FFFF0000"/>
      <name val="Arial"/>
      <family val="2"/>
      <charset val="1"/>
    </font>
    <font>
      <b/>
      <sz val="12"/>
      <color rgb="FFFF0000"/>
      <name val="Arial"/>
      <family val="2"/>
      <charset val="1"/>
    </font>
    <font>
      <b/>
      <i/>
      <sz val="12"/>
      <color rgb="FFFF0000"/>
      <name val="Arial"/>
      <family val="2"/>
      <charset val="1"/>
    </font>
    <font>
      <sz val="10"/>
      <color rgb="FFFF0000"/>
      <name val="Arial"/>
      <family val="2"/>
      <charset val="1"/>
    </font>
    <font>
      <b/>
      <sz val="8"/>
      <name val="Arial"/>
      <family val="2"/>
      <charset val="1"/>
    </font>
    <font>
      <sz val="8"/>
      <color rgb="FF000000"/>
      <name val="Arial"/>
      <family val="2"/>
      <charset val="1"/>
    </font>
    <font>
      <sz val="8"/>
      <name val="Arial"/>
      <family val="2"/>
      <charset val="1"/>
    </font>
    <font>
      <b/>
      <sz val="8"/>
      <color rgb="FF000000"/>
      <name val="Arial"/>
      <family val="2"/>
      <charset val="1"/>
    </font>
    <font>
      <sz val="8"/>
      <color rgb="FF0000FF"/>
      <name val="Arial"/>
      <family val="2"/>
      <charset val="1"/>
    </font>
    <font>
      <b/>
      <u/>
      <sz val="9"/>
      <name val="Arial"/>
      <family val="2"/>
      <charset val="1"/>
    </font>
    <font>
      <i/>
      <sz val="8"/>
      <name val="Arial"/>
      <family val="1"/>
      <charset val="1"/>
    </font>
    <font>
      <i/>
      <sz val="8"/>
      <name val="Arial"/>
      <family val="2"/>
      <charset val="1"/>
    </font>
    <font>
      <b/>
      <i/>
      <u/>
      <sz val="8"/>
      <name val="Arial"/>
      <family val="2"/>
      <charset val="1"/>
    </font>
    <font>
      <sz val="10"/>
      <name val="Arial"/>
      <family val="2"/>
      <charset val="1"/>
    </font>
    <font>
      <u/>
      <sz val="10"/>
      <color theme="10"/>
      <name val="Arial"/>
      <family val="2"/>
      <charset val="1"/>
    </font>
    <font>
      <u/>
      <sz val="8"/>
      <color theme="10"/>
      <name val="Arial"/>
      <family val="2"/>
      <charset val="1"/>
    </font>
  </fonts>
  <fills count="11">
    <fill>
      <patternFill patternType="none"/>
    </fill>
    <fill>
      <patternFill patternType="gray125"/>
    </fill>
    <fill>
      <patternFill patternType="solid">
        <fgColor rgb="FFFF99CC"/>
        <bgColor rgb="FFFF8080"/>
      </patternFill>
    </fill>
    <fill>
      <patternFill patternType="solid">
        <fgColor rgb="FFFFFF99"/>
        <bgColor rgb="FFFFFF66"/>
      </patternFill>
    </fill>
    <fill>
      <patternFill patternType="solid">
        <fgColor rgb="FFFFFFFF"/>
        <bgColor rgb="FFFFFFF0"/>
      </patternFill>
    </fill>
    <fill>
      <patternFill patternType="solid">
        <fgColor rgb="FFDCDCDC"/>
        <bgColor rgb="FFEEEEEE"/>
      </patternFill>
    </fill>
    <fill>
      <patternFill patternType="solid">
        <fgColor rgb="FFFFFF00"/>
        <bgColor rgb="FFFFFF66"/>
      </patternFill>
    </fill>
    <fill>
      <patternFill patternType="solid">
        <fgColor rgb="FFFFFF66"/>
        <bgColor rgb="FFFFFF99"/>
      </patternFill>
    </fill>
    <fill>
      <patternFill patternType="solid">
        <fgColor rgb="FFCCFFFF"/>
        <bgColor rgb="FFCCFFCC"/>
      </patternFill>
    </fill>
    <fill>
      <patternFill patternType="solid">
        <fgColor rgb="FFFFFFF0"/>
        <bgColor rgb="FFFFFFFF"/>
      </patternFill>
    </fill>
    <fill>
      <patternFill patternType="solid">
        <fgColor rgb="FFEEEEEE"/>
        <bgColor rgb="FFFFFFF0"/>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s>
  <cellStyleXfs count="7">
    <xf numFmtId="0" fontId="0" fillId="0" borderId="0"/>
    <xf numFmtId="165" fontId="51" fillId="0" borderId="0" applyBorder="0" applyProtection="0"/>
    <xf numFmtId="166" fontId="51" fillId="0" borderId="0" applyBorder="0" applyProtection="0"/>
    <xf numFmtId="0" fontId="1" fillId="2" borderId="0" applyBorder="0" applyProtection="0"/>
    <xf numFmtId="0" fontId="2" fillId="3" borderId="0" applyBorder="0" applyProtection="0"/>
    <xf numFmtId="0" fontId="3" fillId="0" borderId="0" applyBorder="0" applyProtection="0"/>
    <xf numFmtId="0" fontId="52" fillId="0" borderId="0" applyNumberFormat="0" applyFill="0" applyBorder="0" applyAlignment="0" applyProtection="0"/>
  </cellStyleXfs>
  <cellXfs count="228">
    <xf numFmtId="0" fontId="0" fillId="0" borderId="0" xfId="0"/>
    <xf numFmtId="0" fontId="12" fillId="0" borderId="1" xfId="0" applyFont="1" applyBorder="1" applyAlignment="1">
      <alignment horizontal="center" vertical="center" wrapText="1"/>
    </xf>
    <xf numFmtId="0" fontId="42" fillId="0" borderId="1" xfId="0" applyFont="1" applyBorder="1" applyAlignment="1">
      <alignment horizontal="center" vertical="center"/>
    </xf>
    <xf numFmtId="0" fontId="4" fillId="0" borderId="0" xfId="0" applyFont="1"/>
    <xf numFmtId="0" fontId="4" fillId="4" borderId="0" xfId="0" applyFont="1" applyFill="1"/>
    <xf numFmtId="0" fontId="11" fillId="0" borderId="1" xfId="0" applyFont="1" applyBorder="1" applyAlignment="1">
      <alignment horizontal="center" vertical="center" wrapText="1"/>
    </xf>
    <xf numFmtId="0" fontId="4" fillId="0" borderId="0" xfId="0" applyFont="1" applyAlignment="1">
      <alignment horizontal="left"/>
    </xf>
    <xf numFmtId="0" fontId="11" fillId="3" borderId="1" xfId="0" applyFont="1" applyFill="1" applyBorder="1" applyAlignment="1">
      <alignment horizontal="center" vertical="center" wrapText="1"/>
    </xf>
    <xf numFmtId="2" fontId="11" fillId="0" borderId="1" xfId="0" applyNumberFormat="1" applyFont="1" applyBorder="1" applyAlignment="1">
      <alignment horizontal="right" vertical="center" wrapText="1"/>
    </xf>
    <xf numFmtId="0" fontId="4" fillId="0" borderId="0" xfId="0" applyFont="1" applyAlignment="1">
      <alignment vertical="center"/>
    </xf>
    <xf numFmtId="10" fontId="4" fillId="0" borderId="0" xfId="1" applyNumberFormat="1" applyFont="1" applyBorder="1" applyAlignment="1" applyProtection="1">
      <alignment horizontal="center" vertical="center"/>
    </xf>
    <xf numFmtId="166" fontId="4" fillId="0" borderId="0" xfId="2" applyFont="1" applyBorder="1" applyAlignment="1" applyProtection="1">
      <alignment vertical="center"/>
    </xf>
    <xf numFmtId="0" fontId="11" fillId="0" borderId="0" xfId="0" applyFont="1" applyAlignment="1">
      <alignment horizontal="center" vertical="center" wrapText="1"/>
    </xf>
    <xf numFmtId="0" fontId="4" fillId="7" borderId="0" xfId="0" applyFont="1" applyFill="1"/>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4" fontId="11" fillId="0" borderId="1" xfId="0" applyNumberFormat="1" applyFont="1" applyBorder="1" applyAlignment="1">
      <alignment vertical="center"/>
    </xf>
    <xf numFmtId="10" fontId="11" fillId="0" borderId="1" xfId="0" applyNumberFormat="1" applyFont="1" applyBorder="1" applyAlignment="1">
      <alignment horizontal="center" vertical="center"/>
    </xf>
    <xf numFmtId="10" fontId="11" fillId="0" borderId="1" xfId="0" applyNumberFormat="1" applyFont="1" applyBorder="1" applyAlignment="1">
      <alignment vertical="center"/>
    </xf>
    <xf numFmtId="4" fontId="17" fillId="0" borderId="1" xfId="0" applyNumberFormat="1" applyFont="1" applyBorder="1" applyAlignment="1">
      <alignment vertical="center"/>
    </xf>
    <xf numFmtId="4" fontId="12" fillId="3" borderId="1" xfId="0" applyNumberFormat="1" applyFont="1" applyFill="1" applyBorder="1" applyAlignment="1">
      <alignment vertical="center"/>
    </xf>
    <xf numFmtId="0" fontId="12" fillId="0" borderId="1" xfId="0" applyFont="1" applyBorder="1" applyAlignment="1">
      <alignment horizontal="center" vertical="center"/>
    </xf>
    <xf numFmtId="0" fontId="11" fillId="0" borderId="1" xfId="0" applyFont="1" applyBorder="1" applyAlignment="1">
      <alignment horizontal="center" vertical="center"/>
    </xf>
    <xf numFmtId="169" fontId="11" fillId="0" borderId="1" xfId="0" applyNumberFormat="1" applyFont="1" applyBorder="1" applyAlignment="1">
      <alignment horizontal="center" vertical="center"/>
    </xf>
    <xf numFmtId="2" fontId="11" fillId="3" borderId="1" xfId="0" applyNumberFormat="1" applyFont="1" applyFill="1" applyBorder="1" applyAlignment="1">
      <alignment horizontal="right" vertical="center"/>
    </xf>
    <xf numFmtId="0" fontId="4" fillId="0" borderId="0" xfId="0" applyFont="1" applyAlignment="1">
      <alignment horizontal="justify"/>
    </xf>
    <xf numFmtId="0" fontId="12" fillId="3" borderId="2" xfId="0" applyFont="1" applyFill="1" applyBorder="1" applyAlignment="1">
      <alignment horizontal="center" vertical="center"/>
    </xf>
    <xf numFmtId="0" fontId="11" fillId="0" borderId="2" xfId="0" applyFont="1" applyBorder="1" applyAlignment="1">
      <alignment horizontal="center" vertical="center"/>
    </xf>
    <xf numFmtId="10" fontId="11" fillId="0" borderId="1" xfId="0" applyNumberFormat="1" applyFont="1" applyBorder="1" applyAlignment="1">
      <alignment horizontal="right" vertical="center"/>
    </xf>
    <xf numFmtId="4" fontId="11" fillId="0" borderId="1" xfId="0" applyNumberFormat="1" applyFont="1" applyBorder="1" applyAlignment="1">
      <alignment horizontal="right" vertical="center"/>
    </xf>
    <xf numFmtId="0" fontId="11" fillId="0" borderId="1" xfId="0" applyFont="1" applyBorder="1" applyAlignment="1">
      <alignment horizontal="right" vertical="center" wrapText="1"/>
    </xf>
    <xf numFmtId="9" fontId="11" fillId="0" borderId="1" xfId="0" applyNumberFormat="1" applyFont="1" applyBorder="1" applyAlignment="1">
      <alignment horizontal="left" vertical="center" wrapText="1"/>
    </xf>
    <xf numFmtId="170" fontId="11" fillId="0" borderId="1" xfId="0" applyNumberFormat="1" applyFont="1" applyBorder="1" applyAlignment="1">
      <alignment horizontal="left" vertical="center" wrapText="1"/>
    </xf>
    <xf numFmtId="171" fontId="11" fillId="0" borderId="1" xfId="0" applyNumberFormat="1" applyFont="1" applyBorder="1" applyAlignment="1">
      <alignment horizontal="right" vertical="center"/>
    </xf>
    <xf numFmtId="171" fontId="11" fillId="3" borderId="1" xfId="0" applyNumberFormat="1" applyFont="1" applyFill="1" applyBorder="1" applyAlignment="1">
      <alignment horizontal="right" vertical="center"/>
    </xf>
    <xf numFmtId="4" fontId="11" fillId="3" borderId="1" xfId="0" applyNumberFormat="1" applyFont="1" applyFill="1" applyBorder="1" applyAlignment="1">
      <alignment horizontal="right" vertical="center"/>
    </xf>
    <xf numFmtId="0" fontId="11" fillId="6" borderId="2" xfId="0" applyFont="1" applyFill="1" applyBorder="1" applyAlignment="1">
      <alignment horizontal="right" vertical="center"/>
    </xf>
    <xf numFmtId="0" fontId="0" fillId="6" borderId="5" xfId="0" applyFill="1" applyBorder="1" applyAlignment="1">
      <alignment horizontal="right" vertical="center"/>
    </xf>
    <xf numFmtId="10" fontId="11" fillId="6" borderId="5" xfId="0" applyNumberFormat="1" applyFont="1" applyFill="1" applyBorder="1" applyAlignment="1">
      <alignment horizontal="right" vertical="center"/>
    </xf>
    <xf numFmtId="4" fontId="11" fillId="6" borderId="4" xfId="0" applyNumberFormat="1" applyFont="1" applyFill="1" applyBorder="1" applyAlignment="1">
      <alignment horizontal="right" vertical="center"/>
    </xf>
    <xf numFmtId="0" fontId="12" fillId="3" borderId="1" xfId="0" applyFont="1" applyFill="1" applyBorder="1" applyAlignment="1">
      <alignment horizontal="center" vertical="center"/>
    </xf>
    <xf numFmtId="167" fontId="25" fillId="0" borderId="1" xfId="0" applyNumberFormat="1" applyFont="1" applyBorder="1" applyAlignment="1">
      <alignment vertical="center"/>
    </xf>
    <xf numFmtId="4" fontId="11" fillId="0" borderId="1" xfId="0" applyNumberFormat="1" applyFont="1" applyBorder="1" applyAlignment="1">
      <alignment horizontal="center" vertical="center"/>
    </xf>
    <xf numFmtId="0" fontId="26" fillId="0" borderId="1" xfId="0" applyFont="1" applyBorder="1" applyAlignment="1">
      <alignment horizontal="justify" vertical="center" wrapText="1"/>
    </xf>
    <xf numFmtId="4" fontId="25" fillId="0" borderId="1" xfId="0" applyNumberFormat="1" applyFont="1" applyBorder="1" applyAlignment="1">
      <alignment vertical="center"/>
    </xf>
    <xf numFmtId="3" fontId="25" fillId="0" borderId="1" xfId="0" applyNumberFormat="1" applyFont="1" applyBorder="1" applyAlignment="1">
      <alignment vertical="center"/>
    </xf>
    <xf numFmtId="0" fontId="11" fillId="0" borderId="1" xfId="0" applyFont="1" applyBorder="1" applyAlignment="1">
      <alignment horizontal="justify" vertical="center"/>
    </xf>
    <xf numFmtId="0" fontId="0" fillId="0" borderId="0" xfId="0" applyAlignment="1">
      <alignment horizontal="justify"/>
    </xf>
    <xf numFmtId="10" fontId="25" fillId="0" borderId="1" xfId="0" applyNumberFormat="1" applyFont="1" applyBorder="1" applyAlignment="1">
      <alignment horizontal="right" vertical="center" wrapText="1"/>
    </xf>
    <xf numFmtId="0" fontId="28" fillId="0" borderId="1" xfId="0" applyFont="1" applyBorder="1" applyAlignment="1">
      <alignment horizontal="center" vertical="center"/>
    </xf>
    <xf numFmtId="10" fontId="25" fillId="0" borderId="1" xfId="0" applyNumberFormat="1" applyFont="1" applyBorder="1" applyAlignment="1">
      <alignment vertical="center"/>
    </xf>
    <xf numFmtId="0" fontId="8" fillId="0" borderId="2" xfId="0" applyFont="1" applyBorder="1" applyAlignment="1">
      <alignment horizontal="right" vertical="center" wrapText="1"/>
    </xf>
    <xf numFmtId="4" fontId="11" fillId="0" borderId="1" xfId="0" applyNumberFormat="1" applyFont="1" applyBorder="1" applyAlignment="1">
      <alignment horizontal="right" vertical="center" wrapText="1"/>
    </xf>
    <xf numFmtId="172" fontId="8" fillId="0" borderId="1" xfId="0" applyNumberFormat="1" applyFont="1" applyBorder="1" applyAlignment="1">
      <alignment horizontal="right" vertical="center" wrapText="1"/>
    </xf>
    <xf numFmtId="4" fontId="11" fillId="0" borderId="1" xfId="0" applyNumberFormat="1" applyFont="1" applyBorder="1" applyAlignment="1">
      <alignment horizontal="center" vertical="center" wrapText="1"/>
    </xf>
    <xf numFmtId="0" fontId="0" fillId="3" borderId="1" xfId="0" applyFill="1" applyBorder="1" applyAlignment="1">
      <alignment horizontal="center" vertical="center"/>
    </xf>
    <xf numFmtId="4" fontId="11" fillId="3" borderId="1" xfId="0" applyNumberFormat="1" applyFont="1" applyFill="1" applyBorder="1" applyAlignment="1">
      <alignment horizontal="right" vertical="center" wrapText="1"/>
    </xf>
    <xf numFmtId="10" fontId="32" fillId="0" borderId="1" xfId="0" applyNumberFormat="1" applyFont="1" applyBorder="1" applyAlignment="1">
      <alignment horizontal="right" vertical="center"/>
    </xf>
    <xf numFmtId="0" fontId="24" fillId="0" borderId="6" xfId="0" applyFont="1" applyBorder="1" applyAlignment="1">
      <alignment horizontal="right" vertical="center" wrapText="1"/>
    </xf>
    <xf numFmtId="4" fontId="24" fillId="0" borderId="6" xfId="0" applyNumberFormat="1" applyFont="1" applyBorder="1" applyAlignment="1">
      <alignment horizontal="left" vertical="center" wrapText="1"/>
    </xf>
    <xf numFmtId="0" fontId="24" fillId="6" borderId="6" xfId="0" applyFont="1" applyFill="1" applyBorder="1" applyAlignment="1">
      <alignment horizontal="right" vertical="center" wrapText="1"/>
    </xf>
    <xf numFmtId="0" fontId="24" fillId="6" borderId="6" xfId="0" applyFont="1" applyFill="1" applyBorder="1" applyAlignment="1">
      <alignment horizontal="justify" vertical="center" wrapText="1"/>
    </xf>
    <xf numFmtId="4" fontId="33" fillId="0" borderId="6" xfId="0" applyNumberFormat="1" applyFont="1" applyBorder="1" applyAlignment="1">
      <alignment horizontal="right" vertical="center" wrapText="1"/>
    </xf>
    <xf numFmtId="0" fontId="12" fillId="3" borderId="1" xfId="0" applyFont="1" applyFill="1" applyBorder="1" applyAlignment="1">
      <alignment horizontal="center"/>
    </xf>
    <xf numFmtId="169" fontId="5" fillId="0" borderId="1" xfId="0" applyNumberFormat="1" applyFont="1" applyBorder="1" applyAlignment="1">
      <alignment horizontal="center" vertical="center" wrapText="1"/>
    </xf>
    <xf numFmtId="10" fontId="5" fillId="0" borderId="1" xfId="0" applyNumberFormat="1" applyFont="1" applyBorder="1" applyAlignment="1">
      <alignment horizontal="center" vertical="center" wrapText="1"/>
    </xf>
    <xf numFmtId="4" fontId="4" fillId="0" borderId="0" xfId="0" applyNumberFormat="1" applyFont="1"/>
    <xf numFmtId="0" fontId="35" fillId="0" borderId="1" xfId="0" applyFont="1" applyBorder="1" applyAlignment="1">
      <alignment horizontal="center" vertical="center"/>
    </xf>
    <xf numFmtId="4" fontId="11" fillId="3" borderId="1" xfId="0" applyNumberFormat="1" applyFont="1" applyFill="1" applyBorder="1" applyAlignment="1">
      <alignment horizontal="right"/>
    </xf>
    <xf numFmtId="4" fontId="12" fillId="3" borderId="1" xfId="0" applyNumberFormat="1" applyFont="1" applyFill="1" applyBorder="1" applyAlignment="1">
      <alignment horizontal="center" vertical="center"/>
    </xf>
    <xf numFmtId="0" fontId="33" fillId="6" borderId="2" xfId="0" applyFont="1" applyFill="1" applyBorder="1" applyAlignment="1">
      <alignment horizontal="center" vertical="center"/>
    </xf>
    <xf numFmtId="0" fontId="0" fillId="6" borderId="5" xfId="0" applyFill="1" applyBorder="1" applyAlignment="1">
      <alignment horizontal="center" vertical="center"/>
    </xf>
    <xf numFmtId="0" fontId="0" fillId="6" borderId="4" xfId="0" applyFill="1" applyBorder="1" applyAlignment="1">
      <alignment horizontal="center" vertical="center"/>
    </xf>
    <xf numFmtId="4" fontId="12" fillId="3"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4" fontId="8" fillId="0" borderId="1" xfId="0" applyNumberFormat="1" applyFont="1" applyBorder="1" applyAlignment="1">
      <alignment horizontal="right" vertical="center"/>
    </xf>
    <xf numFmtId="0" fontId="5" fillId="0" borderId="1" xfId="0" applyFont="1" applyBorder="1" applyAlignment="1">
      <alignment horizontal="center" vertical="center"/>
    </xf>
    <xf numFmtId="10" fontId="8" fillId="0" borderId="1" xfId="0" applyNumberFormat="1" applyFont="1" applyBorder="1" applyAlignment="1">
      <alignment horizontal="center" vertical="center"/>
    </xf>
    <xf numFmtId="10" fontId="11" fillId="0" borderId="1" xfId="0" applyNumberFormat="1" applyFont="1" applyBorder="1" applyAlignment="1">
      <alignment horizontal="right" vertical="center" wrapText="1"/>
    </xf>
    <xf numFmtId="10" fontId="11" fillId="0" borderId="1" xfId="0" applyNumberFormat="1" applyFont="1" applyBorder="1" applyAlignment="1">
      <alignment horizontal="center" vertical="center" wrapText="1"/>
    </xf>
    <xf numFmtId="10" fontId="8" fillId="0" borderId="1" xfId="0" applyNumberFormat="1" applyFont="1" applyBorder="1" applyAlignment="1">
      <alignment horizontal="right" vertical="center"/>
    </xf>
    <xf numFmtId="49" fontId="11" fillId="0" borderId="1" xfId="0" applyNumberFormat="1" applyFont="1" applyBorder="1" applyAlignment="1">
      <alignment horizontal="center" vertical="center" wrapText="1"/>
    </xf>
    <xf numFmtId="0" fontId="4" fillId="3" borderId="0" xfId="0" applyFont="1" applyFill="1"/>
    <xf numFmtId="49" fontId="11" fillId="0" borderId="2" xfId="0" applyNumberFormat="1" applyFont="1" applyBorder="1" applyAlignment="1">
      <alignment horizontal="center" vertical="center" wrapText="1"/>
    </xf>
    <xf numFmtId="49" fontId="11" fillId="8" borderId="1"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0" fontId="26" fillId="8" borderId="1" xfId="0" applyFont="1" applyFill="1" applyBorder="1" applyAlignment="1">
      <alignment horizontal="center" vertical="center" wrapText="1"/>
    </xf>
    <xf numFmtId="4" fontId="0" fillId="8" borderId="1" xfId="0" applyNumberFormat="1" applyFill="1" applyBorder="1" applyAlignment="1">
      <alignment horizontal="center" vertical="center" wrapText="1"/>
    </xf>
    <xf numFmtId="0" fontId="4" fillId="8" borderId="1" xfId="0" applyFont="1" applyFill="1" applyBorder="1" applyAlignment="1">
      <alignment horizontal="center" vertical="center" wrapText="1"/>
    </xf>
    <xf numFmtId="2" fontId="0" fillId="8" borderId="1" xfId="0" applyNumberFormat="1" applyFill="1" applyBorder="1" applyAlignment="1">
      <alignment horizontal="center" vertical="center" wrapText="1"/>
    </xf>
    <xf numFmtId="0" fontId="11" fillId="0" borderId="0" xfId="0" applyFont="1" applyAlignment="1">
      <alignment horizontal="left" vertical="center" wrapText="1"/>
    </xf>
    <xf numFmtId="165" fontId="8" fillId="0" borderId="0" xfId="0" applyNumberFormat="1" applyFont="1" applyAlignment="1">
      <alignment horizontal="left"/>
    </xf>
    <xf numFmtId="165" fontId="8" fillId="4" borderId="0" xfId="0" applyNumberFormat="1" applyFont="1" applyFill="1" applyAlignment="1">
      <alignment horizontal="left"/>
    </xf>
    <xf numFmtId="165" fontId="4" fillId="0" borderId="0" xfId="0" applyNumberFormat="1" applyFont="1"/>
    <xf numFmtId="165" fontId="4" fillId="0" borderId="0" xfId="0" applyNumberFormat="1" applyFont="1" applyAlignment="1">
      <alignment vertical="center"/>
    </xf>
    <xf numFmtId="0" fontId="42" fillId="10" borderId="1" xfId="0" applyFont="1" applyFill="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justify" wrapText="1"/>
    </xf>
    <xf numFmtId="0" fontId="44" fillId="0" borderId="1" xfId="0" applyFont="1" applyBorder="1" applyAlignment="1">
      <alignment horizontal="center" vertical="center" wrapText="1"/>
    </xf>
    <xf numFmtId="0" fontId="43" fillId="0" borderId="1" xfId="0" applyFont="1" applyBorder="1" applyAlignment="1">
      <alignment horizontal="center" vertical="center" wrapText="1"/>
    </xf>
    <xf numFmtId="172" fontId="44" fillId="0" borderId="1" xfId="0" applyNumberFormat="1" applyFont="1" applyBorder="1" applyAlignment="1">
      <alignment horizontal="center" vertical="center" wrapText="1"/>
    </xf>
    <xf numFmtId="0" fontId="45" fillId="0" borderId="1" xfId="0" applyFont="1" applyBorder="1" applyAlignment="1">
      <alignment horizontal="center" vertical="center" wrapText="1"/>
    </xf>
    <xf numFmtId="172" fontId="42" fillId="0" borderId="1" xfId="0" applyNumberFormat="1" applyFont="1" applyBorder="1" applyAlignment="1">
      <alignment horizontal="center" vertical="center"/>
    </xf>
    <xf numFmtId="0" fontId="44" fillId="0" borderId="0" xfId="0" applyFont="1"/>
    <xf numFmtId="0" fontId="44" fillId="0" borderId="1" xfId="0" applyFont="1" applyBorder="1" applyAlignment="1">
      <alignment horizontal="center" vertical="center"/>
    </xf>
    <xf numFmtId="0" fontId="46" fillId="0" borderId="1" xfId="0" applyFont="1" applyBorder="1" applyAlignment="1">
      <alignment horizontal="justify" vertical="center" wrapText="1"/>
    </xf>
    <xf numFmtId="0" fontId="44" fillId="0" borderId="1" xfId="0" applyFont="1" applyBorder="1" applyAlignment="1">
      <alignment horizontal="justify" vertical="center" wrapText="1"/>
    </xf>
    <xf numFmtId="10" fontId="44" fillId="0" borderId="1" xfId="0" applyNumberFormat="1" applyFont="1" applyBorder="1" applyAlignment="1">
      <alignment horizontal="center" vertical="center" wrapText="1"/>
    </xf>
    <xf numFmtId="10" fontId="44" fillId="0" borderId="1" xfId="0" applyNumberFormat="1" applyFont="1" applyBorder="1" applyAlignment="1">
      <alignment horizontal="center" vertical="center"/>
    </xf>
    <xf numFmtId="0" fontId="44" fillId="0" borderId="1" xfId="0" applyFont="1" applyBorder="1" applyAlignment="1">
      <alignment vertical="center" wrapText="1"/>
    </xf>
    <xf numFmtId="0" fontId="44" fillId="0" borderId="1" xfId="0" applyFont="1" applyBorder="1" applyAlignment="1">
      <alignment vertical="center"/>
    </xf>
    <xf numFmtId="0" fontId="0" fillId="0" borderId="0" xfId="0" applyAlignment="1">
      <alignment vertical="center"/>
    </xf>
    <xf numFmtId="0" fontId="4" fillId="0" borderId="0" xfId="0" applyFont="1" applyAlignment="1">
      <alignment horizontal="center" vertical="center" wrapText="1"/>
    </xf>
    <xf numFmtId="0" fontId="26" fillId="0" borderId="1" xfId="0" applyFont="1" applyBorder="1" applyAlignment="1">
      <alignment horizontal="center" vertical="center" wrapText="1"/>
    </xf>
    <xf numFmtId="0" fontId="4" fillId="0" borderId="1" xfId="0" applyFont="1" applyBorder="1" applyAlignment="1">
      <alignment horizontal="center" vertical="center" wrapText="1"/>
    </xf>
    <xf numFmtId="172" fontId="4" fillId="0" borderId="1" xfId="0" applyNumberFormat="1" applyFont="1" applyBorder="1" applyAlignment="1">
      <alignment horizontal="center" vertical="center" wrapText="1"/>
    </xf>
    <xf numFmtId="173" fontId="4" fillId="0" borderId="1" xfId="0" applyNumberFormat="1" applyFont="1" applyBorder="1" applyAlignment="1">
      <alignment horizontal="center" vertical="center" wrapText="1"/>
    </xf>
    <xf numFmtId="172" fontId="26" fillId="6" borderId="1" xfId="0" applyNumberFormat="1" applyFont="1" applyFill="1" applyBorder="1" applyAlignment="1">
      <alignment horizontal="center" vertical="center" wrapText="1"/>
    </xf>
    <xf numFmtId="0" fontId="42" fillId="6" borderId="1" xfId="0" applyFont="1" applyFill="1" applyBorder="1" applyAlignment="1">
      <alignment horizontal="center" vertical="center" wrapText="1"/>
    </xf>
    <xf numFmtId="1" fontId="44" fillId="0" borderId="1" xfId="0" applyNumberFormat="1" applyFont="1" applyBorder="1" applyAlignment="1">
      <alignment horizontal="center" vertical="center"/>
    </xf>
    <xf numFmtId="4" fontId="44" fillId="0" borderId="1" xfId="0" applyNumberFormat="1" applyFont="1" applyBorder="1" applyAlignment="1">
      <alignment horizontal="center" vertical="center"/>
    </xf>
    <xf numFmtId="3" fontId="44" fillId="0" borderId="1" xfId="0" applyNumberFormat="1" applyFont="1" applyBorder="1" applyAlignment="1">
      <alignment horizontal="center" vertical="center"/>
    </xf>
    <xf numFmtId="4" fontId="42" fillId="0" borderId="1" xfId="0" applyNumberFormat="1" applyFont="1" applyBorder="1" applyAlignment="1">
      <alignment horizontal="center" vertical="center"/>
    </xf>
    <xf numFmtId="4" fontId="42" fillId="6" borderId="1" xfId="0" applyNumberFormat="1" applyFont="1" applyFill="1" applyBorder="1" applyAlignment="1">
      <alignment horizontal="center" vertical="center"/>
    </xf>
    <xf numFmtId="0" fontId="53" fillId="0" borderId="1" xfId="6" applyFont="1" applyBorder="1" applyAlignment="1">
      <alignment horizontal="justify" vertical="center" wrapText="1"/>
    </xf>
    <xf numFmtId="0" fontId="44" fillId="0" borderId="1" xfId="6" applyFont="1" applyBorder="1" applyAlignment="1">
      <alignment horizontal="justify" vertical="center" wrapText="1"/>
    </xf>
    <xf numFmtId="0" fontId="48" fillId="0" borderId="0" xfId="0" applyFont="1" applyAlignment="1">
      <alignment horizontal="justify" vertical="center"/>
    </xf>
    <xf numFmtId="0" fontId="49" fillId="0" borderId="0" xfId="0" applyFont="1" applyAlignment="1">
      <alignment horizontal="justify" vertical="center"/>
    </xf>
    <xf numFmtId="0" fontId="31" fillId="0" borderId="0" xfId="0" applyFont="1" applyAlignment="1">
      <alignment horizontal="justify" vertical="center"/>
    </xf>
    <xf numFmtId="0" fontId="42" fillId="0" borderId="1" xfId="0" applyFont="1" applyBorder="1" applyAlignment="1">
      <alignment horizontal="center" vertical="center"/>
    </xf>
    <xf numFmtId="0" fontId="26" fillId="0" borderId="1" xfId="0" applyFont="1" applyBorder="1" applyAlignment="1">
      <alignment horizontal="center" vertical="center"/>
    </xf>
    <xf numFmtId="0" fontId="5" fillId="5" borderId="1" xfId="0" applyFont="1" applyFill="1" applyBorder="1" applyAlignment="1">
      <alignment horizontal="center" vertical="center"/>
    </xf>
    <xf numFmtId="0" fontId="6" fillId="0" borderId="0" xfId="0" applyFont="1" applyAlignment="1">
      <alignment horizontal="center" vertical="center" wrapText="1"/>
    </xf>
    <xf numFmtId="0" fontId="9" fillId="0" borderId="0" xfId="0" applyFont="1" applyAlignment="1">
      <alignment horizontal="center"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12" fillId="3" borderId="1" xfId="0" applyFont="1" applyFill="1" applyBorder="1" applyAlignment="1">
      <alignment horizontal="left" vertical="center" wrapText="1"/>
    </xf>
    <xf numFmtId="164" fontId="8"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3"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2" fontId="11" fillId="0" borderId="1" xfId="0" applyNumberFormat="1" applyFont="1" applyBorder="1" applyAlignment="1">
      <alignment horizontal="right" vertical="center" wrapText="1"/>
    </xf>
    <xf numFmtId="0" fontId="11" fillId="6" borderId="1" xfId="0" applyFont="1" applyFill="1" applyBorder="1" applyAlignment="1">
      <alignment horizontal="center" vertical="center"/>
    </xf>
    <xf numFmtId="0" fontId="4" fillId="0" borderId="1" xfId="0" applyFont="1" applyBorder="1" applyAlignment="1">
      <alignment horizontal="justify" vertical="center" wrapText="1"/>
    </xf>
    <xf numFmtId="0" fontId="11" fillId="0" borderId="0" xfId="0" applyFont="1" applyAlignment="1">
      <alignment horizontal="center" vertical="center" wrapText="1"/>
    </xf>
    <xf numFmtId="0" fontId="13" fillId="0" borderId="1" xfId="0" applyFont="1" applyBorder="1" applyAlignment="1">
      <alignment horizontal="left" vertical="center" wrapText="1"/>
    </xf>
    <xf numFmtId="0" fontId="13" fillId="6" borderId="1" xfId="0" applyFont="1" applyFill="1" applyBorder="1" applyAlignment="1">
      <alignment horizontal="center" vertical="center" wrapText="1"/>
    </xf>
    <xf numFmtId="167" fontId="14" fillId="0" borderId="1" xfId="0" applyNumberFormat="1" applyFont="1" applyBorder="1" applyAlignment="1">
      <alignment horizontal="center" vertical="center" wrapText="1"/>
    </xf>
    <xf numFmtId="168" fontId="12" fillId="0" borderId="1" xfId="0" applyNumberFormat="1" applyFont="1" applyBorder="1" applyAlignment="1">
      <alignment horizontal="center" vertical="center"/>
    </xf>
    <xf numFmtId="167" fontId="14" fillId="0" borderId="1" xfId="0" applyNumberFormat="1" applyFont="1" applyBorder="1" applyAlignment="1">
      <alignment horizontal="center" vertical="center"/>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0" fontId="0" fillId="6" borderId="1" xfId="0" applyFill="1" applyBorder="1" applyAlignment="1">
      <alignment horizontal="center" vertical="center"/>
    </xf>
    <xf numFmtId="0" fontId="4" fillId="0" borderId="1" xfId="0" applyFont="1" applyBorder="1" applyAlignment="1">
      <alignment horizontal="left" vertical="center" wrapText="1"/>
    </xf>
    <xf numFmtId="0" fontId="11" fillId="6" borderId="1" xfId="0" applyFont="1" applyFill="1" applyBorder="1" applyAlignment="1">
      <alignment horizontal="left" wrapText="1"/>
    </xf>
    <xf numFmtId="0" fontId="5" fillId="0" borderId="1" xfId="0" applyFont="1" applyBorder="1" applyAlignment="1">
      <alignment horizontal="left" vertical="center" wrapText="1"/>
    </xf>
    <xf numFmtId="0" fontId="12" fillId="3" borderId="1" xfId="0" applyFont="1" applyFill="1" applyBorder="1" applyAlignment="1">
      <alignment horizontal="center" vertical="center" wrapText="1"/>
    </xf>
    <xf numFmtId="0" fontId="11" fillId="0" borderId="1" xfId="0" applyFont="1" applyBorder="1" applyAlignment="1">
      <alignment horizontal="justify" vertical="center" wrapText="1"/>
    </xf>
    <xf numFmtId="0" fontId="11" fillId="0" borderId="4" xfId="0" applyFont="1" applyBorder="1" applyAlignment="1">
      <alignment horizontal="justify" vertical="center" wrapText="1"/>
    </xf>
    <xf numFmtId="0" fontId="11" fillId="3" borderId="1" xfId="0" applyFont="1" applyFill="1" applyBorder="1" applyAlignment="1">
      <alignment horizontal="right" vertical="center" wrapText="1"/>
    </xf>
    <xf numFmtId="0" fontId="11" fillId="6" borderId="1" xfId="0" applyFont="1" applyFill="1" applyBorder="1" applyAlignment="1">
      <alignment horizontal="right" vertical="center" wrapText="1"/>
    </xf>
    <xf numFmtId="0" fontId="0" fillId="4" borderId="1" xfId="0" applyFill="1" applyBorder="1" applyAlignment="1">
      <alignment horizontal="justify" vertical="center" wrapText="1"/>
    </xf>
    <xf numFmtId="0" fontId="18" fillId="6" borderId="1" xfId="0" applyFont="1" applyFill="1" applyBorder="1" applyAlignment="1">
      <alignment horizontal="left" vertical="center" wrapText="1"/>
    </xf>
    <xf numFmtId="0" fontId="5" fillId="0" borderId="1" xfId="0" applyFont="1" applyBorder="1" applyAlignment="1">
      <alignment horizontal="left" vertical="center"/>
    </xf>
    <xf numFmtId="0" fontId="12" fillId="3" borderId="1" xfId="0" applyFont="1" applyFill="1" applyBorder="1" applyAlignment="1">
      <alignment horizontal="left" vertical="center"/>
    </xf>
    <xf numFmtId="0" fontId="12" fillId="0" borderId="1" xfId="0" applyFont="1" applyBorder="1" applyAlignment="1">
      <alignment horizontal="center" vertical="center"/>
    </xf>
    <xf numFmtId="0" fontId="11" fillId="3" borderId="1" xfId="0" applyFont="1" applyFill="1" applyBorder="1" applyAlignment="1">
      <alignment horizontal="right" vertical="center"/>
    </xf>
    <xf numFmtId="0" fontId="23" fillId="6" borderId="1" xfId="0" applyFont="1" applyFill="1" applyBorder="1" applyAlignment="1">
      <alignment horizontal="right" vertical="center"/>
    </xf>
    <xf numFmtId="0" fontId="17" fillId="6" borderId="1" xfId="0" applyFont="1" applyFill="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xf>
    <xf numFmtId="0" fontId="11" fillId="0" borderId="2" xfId="0" applyFont="1" applyBorder="1" applyAlignment="1">
      <alignment horizontal="left" vertical="center" wrapText="1"/>
    </xf>
    <xf numFmtId="0" fontId="26" fillId="0" borderId="2" xfId="0" applyFont="1" applyBorder="1" applyAlignment="1">
      <alignment horizontal="justify" vertical="center" wrapText="1"/>
    </xf>
    <xf numFmtId="0" fontId="26" fillId="0" borderId="1" xfId="0" applyFont="1" applyBorder="1" applyAlignment="1">
      <alignment horizontal="justify" vertical="center" wrapText="1"/>
    </xf>
    <xf numFmtId="0" fontId="0" fillId="0" borderId="0" xfId="0" applyAlignment="1">
      <alignment horizontal="justify"/>
    </xf>
    <xf numFmtId="0" fontId="25" fillId="0" borderId="2"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1" xfId="0" applyFont="1" applyBorder="1" applyAlignment="1">
      <alignment horizontal="justify" vertical="center" wrapText="1"/>
    </xf>
    <xf numFmtId="0" fontId="11" fillId="0" borderId="2" xfId="0" applyFont="1" applyBorder="1" applyAlignment="1">
      <alignment horizontal="left" vertical="center"/>
    </xf>
    <xf numFmtId="0" fontId="11" fillId="6"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1" fillId="0" borderId="1" xfId="0" applyFont="1" applyBorder="1" applyAlignment="1">
      <alignment horizontal="left" vertical="center"/>
    </xf>
    <xf numFmtId="0" fontId="11" fillId="3" borderId="1" xfId="0" applyFont="1" applyFill="1" applyBorder="1" applyAlignment="1">
      <alignment horizontal="center" vertical="center"/>
    </xf>
    <xf numFmtId="0" fontId="24" fillId="0" borderId="1" xfId="0" applyFont="1" applyBorder="1" applyAlignment="1">
      <alignment horizontal="justify" vertical="center" wrapText="1"/>
    </xf>
    <xf numFmtId="0" fontId="12" fillId="6" borderId="1" xfId="0" applyFont="1" applyFill="1" applyBorder="1" applyAlignment="1">
      <alignment horizontal="justify" vertical="center" wrapText="1"/>
    </xf>
    <xf numFmtId="0" fontId="24" fillId="6" borderId="1" xfId="0" applyFont="1" applyFill="1" applyBorder="1" applyAlignment="1">
      <alignment horizontal="right" vertical="center" wrapText="1"/>
    </xf>
    <xf numFmtId="0" fontId="12" fillId="0" borderId="1" xfId="0" applyFont="1" applyBorder="1" applyAlignment="1">
      <alignment horizontal="left" vertical="center" wrapText="1"/>
    </xf>
    <xf numFmtId="0" fontId="11" fillId="0" borderId="2" xfId="0" applyFont="1" applyBorder="1" applyAlignment="1">
      <alignment horizontal="justify" vertical="center" wrapText="1"/>
    </xf>
    <xf numFmtId="0" fontId="11" fillId="0" borderId="1" xfId="0" applyFont="1" applyBorder="1" applyAlignment="1">
      <alignment horizontal="right" vertical="center"/>
    </xf>
    <xf numFmtId="0" fontId="4" fillId="3" borderId="1" xfId="0" applyFont="1" applyFill="1" applyBorder="1" applyAlignment="1">
      <alignment horizontal="left" vertical="center" wrapText="1"/>
    </xf>
    <xf numFmtId="0" fontId="11" fillId="6" borderId="1" xfId="0" applyFont="1" applyFill="1" applyBorder="1" applyAlignment="1">
      <alignment horizontal="right" vertical="center"/>
    </xf>
    <xf numFmtId="0" fontId="33" fillId="6" borderId="1" xfId="0" applyFont="1" applyFill="1" applyBorder="1" applyAlignment="1">
      <alignment horizontal="center" vertical="center"/>
    </xf>
    <xf numFmtId="0" fontId="4" fillId="0" borderId="1" xfId="0" applyFont="1" applyBorder="1" applyAlignment="1">
      <alignment horizontal="left" vertical="center"/>
    </xf>
    <xf numFmtId="0" fontId="36" fillId="0" borderId="1" xfId="0" applyFont="1" applyBorder="1" applyAlignment="1">
      <alignment horizontal="left" vertical="center" wrapText="1"/>
    </xf>
    <xf numFmtId="0" fontId="5" fillId="0" borderId="1" xfId="0" applyFont="1" applyBorder="1" applyAlignment="1">
      <alignment horizontal="justify" vertical="center" wrapText="1"/>
    </xf>
    <xf numFmtId="0" fontId="0" fillId="0" borderId="2" xfId="0" applyBorder="1" applyAlignment="1">
      <alignment horizontal="left" vertical="center" wrapText="1"/>
    </xf>
    <xf numFmtId="0" fontId="5" fillId="0" borderId="2" xfId="0" applyFont="1" applyBorder="1" applyAlignment="1">
      <alignment horizontal="left" vertical="center" wrapText="1"/>
    </xf>
    <xf numFmtId="0" fontId="36" fillId="0" borderId="1" xfId="0" applyFont="1" applyBorder="1" applyAlignment="1">
      <alignment horizontal="justify" vertical="center" wrapText="1"/>
    </xf>
    <xf numFmtId="0" fontId="8" fillId="0" borderId="1" xfId="0" applyFont="1" applyBorder="1" applyAlignment="1">
      <alignment horizontal="right" vertical="center" wrapText="1"/>
    </xf>
    <xf numFmtId="0" fontId="8" fillId="0" borderId="7" xfId="0" applyFont="1" applyBorder="1" applyAlignment="1">
      <alignment horizontal="center" vertical="center"/>
    </xf>
    <xf numFmtId="0" fontId="25" fillId="0" borderId="0" xfId="0" applyFont="1" applyAlignment="1">
      <alignment horizontal="left" vertical="center"/>
    </xf>
    <xf numFmtId="0" fontId="25" fillId="0" borderId="8" xfId="0" applyFont="1" applyBorder="1" applyAlignment="1">
      <alignment horizontal="left" vertical="center"/>
    </xf>
    <xf numFmtId="0" fontId="41" fillId="6" borderId="2" xfId="0" applyFont="1" applyFill="1" applyBorder="1" applyAlignment="1">
      <alignment vertical="center"/>
    </xf>
    <xf numFmtId="49" fontId="12" fillId="0" borderId="1" xfId="0" applyNumberFormat="1" applyFont="1" applyBorder="1" applyAlignment="1">
      <alignment horizontal="justify" vertical="center" wrapText="1"/>
    </xf>
    <xf numFmtId="0" fontId="11" fillId="0" borderId="5" xfId="0" applyFont="1" applyBorder="1" applyAlignment="1">
      <alignment horizontal="left" vertical="center" wrapText="1"/>
    </xf>
    <xf numFmtId="49" fontId="11" fillId="3" borderId="2" xfId="0" applyNumberFormat="1" applyFont="1" applyFill="1" applyBorder="1" applyAlignment="1">
      <alignment horizontal="right" vertical="center" wrapText="1"/>
    </xf>
    <xf numFmtId="49" fontId="5" fillId="8" borderId="1" xfId="0" applyNumberFormat="1" applyFont="1" applyFill="1" applyBorder="1" applyAlignment="1">
      <alignment horizontal="left" vertical="center" wrapText="1"/>
    </xf>
    <xf numFmtId="49" fontId="11" fillId="8" borderId="1"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0" fontId="0" fillId="8" borderId="1" xfId="0" applyFill="1" applyBorder="1" applyAlignment="1">
      <alignment horizontal="justify" vertical="center" wrapText="1"/>
    </xf>
    <xf numFmtId="4" fontId="0" fillId="8" borderId="1" xfId="0" applyNumberFormat="1" applyFill="1" applyBorder="1" applyAlignment="1">
      <alignment horizontal="center" vertical="center" wrapText="1"/>
    </xf>
    <xf numFmtId="49" fontId="11" fillId="8" borderId="1" xfId="0" applyNumberFormat="1" applyFont="1" applyFill="1" applyBorder="1" applyAlignment="1">
      <alignment horizontal="right" vertical="center" wrapText="1"/>
    </xf>
    <xf numFmtId="49" fontId="0" fillId="8" borderId="1" xfId="0" applyNumberFormat="1" applyFill="1" applyBorder="1" applyAlignment="1">
      <alignment horizontal="left" vertical="center" wrapText="1"/>
    </xf>
    <xf numFmtId="49" fontId="11" fillId="8" borderId="1" xfId="0" applyNumberFormat="1" applyFont="1" applyFill="1" applyBorder="1" applyAlignment="1">
      <alignment horizontal="left" vertical="center" wrapText="1"/>
    </xf>
    <xf numFmtId="49" fontId="11" fillId="6" borderId="1" xfId="0" applyNumberFormat="1" applyFont="1" applyFill="1" applyBorder="1" applyAlignment="1">
      <alignment horizontal="right" vertical="center" wrapText="1"/>
    </xf>
    <xf numFmtId="49" fontId="5" fillId="8" borderId="1" xfId="0" applyNumberFormat="1" applyFont="1" applyFill="1" applyBorder="1" applyAlignment="1">
      <alignment horizontal="center" vertical="center" wrapText="1"/>
    </xf>
    <xf numFmtId="49" fontId="0" fillId="8" borderId="1" xfId="0" applyNumberFormat="1" applyFill="1" applyBorder="1" applyAlignment="1">
      <alignment horizontal="justify" vertical="center" wrapText="1"/>
    </xf>
    <xf numFmtId="49" fontId="0" fillId="8" borderId="1" xfId="0" applyNumberFormat="1" applyFill="1" applyBorder="1" applyAlignment="1">
      <alignment horizontal="center" vertical="center" wrapText="1"/>
    </xf>
    <xf numFmtId="0" fontId="26" fillId="0" borderId="2" xfId="0" applyFont="1" applyBorder="1" applyAlignment="1">
      <alignment horizontal="left" vertical="center" wrapText="1"/>
    </xf>
    <xf numFmtId="0" fontId="26" fillId="0" borderId="1" xfId="0" applyFont="1" applyBorder="1" applyAlignment="1">
      <alignment horizontal="left" vertical="center" wrapText="1"/>
    </xf>
    <xf numFmtId="0" fontId="42" fillId="9" borderId="1" xfId="0" applyFont="1" applyFill="1" applyBorder="1" applyAlignment="1">
      <alignment horizontal="center" vertical="center" wrapText="1"/>
    </xf>
    <xf numFmtId="0" fontId="42" fillId="0" borderId="1" xfId="0" applyFont="1" applyBorder="1" applyAlignment="1">
      <alignment horizontal="right" vertical="center"/>
    </xf>
    <xf numFmtId="0" fontId="4" fillId="0" borderId="0" xfId="0" applyFont="1" applyAlignment="1">
      <alignment horizontal="center" vertical="center" wrapText="1"/>
    </xf>
    <xf numFmtId="0" fontId="4" fillId="0" borderId="1" xfId="0" applyFont="1" applyBorder="1" applyAlignment="1">
      <alignment horizontal="justify" vertical="top" wrapText="1"/>
    </xf>
    <xf numFmtId="0" fontId="26" fillId="6" borderId="1" xfId="0" applyFont="1" applyFill="1" applyBorder="1" applyAlignment="1">
      <alignment horizontal="justify" vertical="center" wrapText="1"/>
    </xf>
  </cellXfs>
  <cellStyles count="7">
    <cellStyle name="Hiperlink" xfId="6" builtinId="8"/>
    <cellStyle name="Incorreto" xfId="3" xr:uid="{00000000-0005-0000-0000-000006000000}"/>
    <cellStyle name="Moeda" xfId="2" builtinId="4"/>
    <cellStyle name="Neutra" xfId="4" xr:uid="{00000000-0005-0000-0000-000007000000}"/>
    <cellStyle name="Normal" xfId="0" builtinId="0"/>
    <cellStyle name="Título 5" xfId="5" xr:uid="{00000000-0005-0000-0000-000008000000}"/>
    <cellStyle name="Vírgul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9900"/>
      <rgbColor rgb="FF000080"/>
      <rgbColor rgb="FF808000"/>
      <rgbColor rgb="FF800080"/>
      <rgbColor rgb="FF006B6B"/>
      <rgbColor rgb="FFC0C0C0"/>
      <rgbColor rgb="FF808080"/>
      <rgbColor rgb="FF9999FF"/>
      <rgbColor rgb="FF993366"/>
      <rgbColor rgb="FFFFFFF0"/>
      <rgbColor rgb="FFCCFFFF"/>
      <rgbColor rgb="FF660066"/>
      <rgbColor rgb="FFFF8080"/>
      <rgbColor rgb="FF0047FF"/>
      <rgbColor rgb="FFDCDCDC"/>
      <rgbColor rgb="FF000080"/>
      <rgbColor rgb="FFFF00FF"/>
      <rgbColor rgb="FFFFFF66"/>
      <rgbColor rgb="FF00FFFF"/>
      <rgbColor rgb="FF800080"/>
      <rgbColor rgb="FF800000"/>
      <rgbColor rgb="FF008080"/>
      <rgbColor rgb="FF0000FF"/>
      <rgbColor rgb="FF00CCFF"/>
      <rgbColor rgb="FFEEEEEE"/>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FF"/>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jornaldaparaiba.com.br/economia/passagem-de-onibus-em-campina-grande-sobe-para-r-490-a-partir-de-domingo-25"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189"/>
  <sheetViews>
    <sheetView view="pageBreakPreview" topLeftCell="A63" zoomScaleNormal="100" workbookViewId="0">
      <selection activeCell="B73" sqref="B73:G73"/>
    </sheetView>
  </sheetViews>
  <sheetFormatPr defaultColWidth="9.1796875" defaultRowHeight="12.5" x14ac:dyDescent="0.25"/>
  <cols>
    <col min="1" max="1" width="15.26953125" style="3" customWidth="1"/>
    <col min="2" max="2" width="11.08984375" style="3" customWidth="1"/>
    <col min="3" max="3" width="13.26953125" style="3" customWidth="1"/>
    <col min="4" max="4" width="10.08984375" style="3" customWidth="1"/>
    <col min="5" max="5" width="12.453125" style="3" customWidth="1"/>
    <col min="6" max="6" width="11.26953125" style="3" customWidth="1"/>
    <col min="7" max="7" width="9.81640625" style="3" customWidth="1"/>
    <col min="8" max="8" width="12.453125" style="3" customWidth="1"/>
    <col min="9" max="9" width="12.1796875" style="4" customWidth="1"/>
    <col min="10" max="10" width="10.7265625" style="3" customWidth="1"/>
    <col min="11" max="11" width="11.08984375" style="3" customWidth="1"/>
    <col min="12" max="12" width="7.453125" style="3" customWidth="1"/>
    <col min="13" max="13" width="6.54296875" style="3" customWidth="1"/>
    <col min="14" max="15" width="9.26953125" style="3" customWidth="1"/>
    <col min="16" max="257" width="9.08984375" style="3"/>
  </cols>
  <sheetData>
    <row r="1" spans="1:257" ht="15.5" x14ac:dyDescent="0.25">
      <c r="A1" s="131" t="s">
        <v>0</v>
      </c>
      <c r="B1" s="131"/>
      <c r="C1" s="131"/>
      <c r="D1" s="131"/>
      <c r="E1" s="131"/>
      <c r="F1" s="131"/>
      <c r="G1" s="131"/>
      <c r="H1" s="131"/>
      <c r="I1" s="131"/>
    </row>
    <row r="2" spans="1:257" ht="32.25" customHeight="1" x14ac:dyDescent="0.25">
      <c r="A2" s="132" t="s">
        <v>1</v>
      </c>
      <c r="B2" s="132"/>
      <c r="C2" s="132"/>
      <c r="D2" s="132"/>
      <c r="E2" s="132"/>
      <c r="F2" s="132"/>
      <c r="G2" s="132"/>
      <c r="H2" s="132"/>
      <c r="I2" s="132"/>
    </row>
    <row r="3" spans="1:257" ht="41.25" customHeight="1" x14ac:dyDescent="0.25">
      <c r="A3" s="133" t="s">
        <v>2</v>
      </c>
      <c r="B3" s="133"/>
      <c r="C3" s="133"/>
      <c r="D3" s="133"/>
      <c r="E3" s="133"/>
      <c r="F3" s="133"/>
      <c r="G3" s="133"/>
      <c r="H3" s="133"/>
      <c r="I3" s="133"/>
    </row>
    <row r="4" spans="1:257" ht="12.75" customHeight="1" x14ac:dyDescent="0.25">
      <c r="A4" s="134" t="s">
        <v>3</v>
      </c>
      <c r="B4" s="134"/>
      <c r="C4" s="134"/>
      <c r="D4" s="134"/>
      <c r="E4" s="134"/>
      <c r="F4" s="135"/>
      <c r="G4" s="135"/>
      <c r="H4" s="135"/>
      <c r="I4" s="135"/>
    </row>
    <row r="5" spans="1:257" ht="12.75" customHeight="1" x14ac:dyDescent="0.25">
      <c r="A5" s="134" t="s">
        <v>4</v>
      </c>
      <c r="B5" s="134"/>
      <c r="C5" s="134"/>
      <c r="D5" s="134"/>
      <c r="E5" s="134"/>
      <c r="F5" s="135"/>
      <c r="G5" s="135"/>
      <c r="H5" s="135"/>
      <c r="I5" s="135"/>
    </row>
    <row r="6" spans="1:257" ht="12.75" customHeight="1" x14ac:dyDescent="0.25">
      <c r="A6" s="134" t="s">
        <v>5</v>
      </c>
      <c r="B6" s="134"/>
      <c r="C6" s="134"/>
      <c r="D6" s="134"/>
      <c r="E6" s="134"/>
      <c r="F6" s="134"/>
      <c r="G6" s="134"/>
      <c r="H6" s="134"/>
      <c r="I6" s="134"/>
    </row>
    <row r="7" spans="1:257" ht="13.5" customHeight="1" x14ac:dyDescent="0.25">
      <c r="A7" s="136" t="s">
        <v>6</v>
      </c>
      <c r="B7" s="136"/>
      <c r="C7" s="136"/>
      <c r="D7" s="136"/>
      <c r="E7" s="136"/>
      <c r="F7" s="136"/>
      <c r="G7" s="136"/>
      <c r="H7" s="136"/>
      <c r="I7" s="136"/>
    </row>
    <row r="8" spans="1:257" s="6" customFormat="1" ht="12.75" customHeight="1" x14ac:dyDescent="0.25">
      <c r="A8" s="5" t="s">
        <v>7</v>
      </c>
      <c r="B8" s="134" t="s">
        <v>8</v>
      </c>
      <c r="C8" s="134"/>
      <c r="D8" s="134"/>
      <c r="E8" s="134"/>
      <c r="F8" s="134"/>
      <c r="G8" s="134"/>
      <c r="H8" s="137"/>
      <c r="I8" s="137"/>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row>
    <row r="9" spans="1:257" ht="12.75" customHeight="1" x14ac:dyDescent="0.25">
      <c r="A9" s="5" t="s">
        <v>9</v>
      </c>
      <c r="B9" s="134" t="s">
        <v>10</v>
      </c>
      <c r="C9" s="134"/>
      <c r="D9" s="134"/>
      <c r="E9" s="134"/>
      <c r="F9" s="134"/>
      <c r="G9" s="134"/>
      <c r="H9" s="135" t="s">
        <v>11</v>
      </c>
      <c r="I9" s="135"/>
    </row>
    <row r="10" spans="1:257" ht="12.75" customHeight="1" x14ac:dyDescent="0.25">
      <c r="A10" s="5" t="s">
        <v>12</v>
      </c>
      <c r="B10" s="134" t="s">
        <v>13</v>
      </c>
      <c r="C10" s="134"/>
      <c r="D10" s="134"/>
      <c r="E10" s="134"/>
      <c r="F10" s="134"/>
      <c r="G10" s="134"/>
      <c r="H10" s="135" t="s">
        <v>281</v>
      </c>
      <c r="I10" s="135"/>
    </row>
    <row r="11" spans="1:257" ht="12.75" customHeight="1" x14ac:dyDescent="0.25">
      <c r="A11" s="5" t="s">
        <v>14</v>
      </c>
      <c r="B11" s="134" t="s">
        <v>15</v>
      </c>
      <c r="C11" s="134"/>
      <c r="D11" s="134"/>
      <c r="E11" s="134"/>
      <c r="F11" s="134"/>
      <c r="G11" s="134"/>
      <c r="H11" s="135">
        <v>60</v>
      </c>
      <c r="I11" s="135"/>
    </row>
    <row r="12" spans="1:257" ht="13.5" customHeight="1" x14ac:dyDescent="0.25">
      <c r="A12" s="138" t="s">
        <v>16</v>
      </c>
      <c r="B12" s="138"/>
      <c r="C12" s="138"/>
      <c r="D12" s="138"/>
      <c r="E12" s="138"/>
      <c r="F12" s="138"/>
      <c r="G12" s="138"/>
      <c r="H12" s="138"/>
      <c r="I12" s="138"/>
    </row>
    <row r="13" spans="1:257" ht="34.5" customHeight="1" x14ac:dyDescent="0.25">
      <c r="A13" s="139" t="s">
        <v>17</v>
      </c>
      <c r="B13" s="139"/>
      <c r="C13" s="139"/>
      <c r="D13" s="139"/>
      <c r="E13" s="139"/>
      <c r="F13" s="140" t="s">
        <v>18</v>
      </c>
      <c r="G13" s="140"/>
      <c r="H13" s="140" t="s">
        <v>19</v>
      </c>
      <c r="I13" s="140"/>
    </row>
    <row r="14" spans="1:257" ht="12.75" customHeight="1" x14ac:dyDescent="0.25">
      <c r="A14" s="141" t="s">
        <v>20</v>
      </c>
      <c r="B14" s="141"/>
      <c r="C14" s="141"/>
      <c r="D14" s="141"/>
      <c r="E14" s="141"/>
      <c r="F14" s="142" t="s">
        <v>21</v>
      </c>
      <c r="G14" s="142"/>
      <c r="H14" s="143">
        <v>2</v>
      </c>
      <c r="I14" s="143"/>
    </row>
    <row r="15" spans="1:257" ht="13" x14ac:dyDescent="0.25">
      <c r="A15" s="144"/>
      <c r="B15" s="144"/>
      <c r="C15" s="144"/>
      <c r="D15" s="144"/>
      <c r="E15" s="144"/>
      <c r="F15" s="144"/>
      <c r="G15" s="144"/>
      <c r="H15" s="144"/>
      <c r="I15" s="144"/>
      <c r="J15" s="9"/>
      <c r="K15" s="10"/>
      <c r="L15" s="11"/>
    </row>
    <row r="16" spans="1:257" ht="42.75" customHeight="1" x14ac:dyDescent="0.25">
      <c r="A16" s="145" t="s">
        <v>22</v>
      </c>
      <c r="B16" s="145"/>
      <c r="C16" s="145"/>
      <c r="D16" s="145"/>
      <c r="E16" s="145"/>
      <c r="F16" s="145"/>
      <c r="G16" s="145"/>
      <c r="H16" s="145"/>
      <c r="I16" s="145"/>
      <c r="J16" s="9"/>
      <c r="K16" s="10"/>
      <c r="L16" s="11"/>
    </row>
    <row r="17" spans="1:257" ht="13" x14ac:dyDescent="0.25">
      <c r="A17" s="144"/>
      <c r="B17" s="144"/>
      <c r="C17" s="144"/>
      <c r="D17" s="144"/>
      <c r="E17" s="144"/>
      <c r="F17" s="144"/>
      <c r="G17" s="144"/>
      <c r="H17" s="144"/>
      <c r="I17" s="144"/>
      <c r="J17" s="9"/>
      <c r="K17" s="10"/>
      <c r="L17" s="11"/>
    </row>
    <row r="18" spans="1:257" ht="42.75" customHeight="1" x14ac:dyDescent="0.25">
      <c r="A18" s="147" t="s">
        <v>23</v>
      </c>
      <c r="B18" s="147"/>
      <c r="C18" s="147"/>
      <c r="D18" s="147"/>
      <c r="E18" s="147"/>
      <c r="F18" s="147"/>
      <c r="G18" s="147"/>
      <c r="H18" s="147"/>
      <c r="I18" s="147"/>
      <c r="J18" s="9"/>
      <c r="K18" s="10"/>
      <c r="L18" s="11"/>
    </row>
    <row r="19" spans="1:257" ht="19" x14ac:dyDescent="0.25">
      <c r="A19" s="148"/>
      <c r="B19" s="148"/>
      <c r="C19" s="148"/>
      <c r="D19" s="148"/>
      <c r="E19" s="148"/>
      <c r="F19" s="148"/>
      <c r="G19" s="148"/>
      <c r="H19" s="148"/>
      <c r="I19" s="148"/>
      <c r="J19" s="9"/>
      <c r="K19" s="10"/>
      <c r="L19" s="11"/>
    </row>
    <row r="20" spans="1:257" ht="13.5" customHeight="1" x14ac:dyDescent="0.25">
      <c r="A20" s="136" t="s">
        <v>24</v>
      </c>
      <c r="B20" s="136"/>
      <c r="C20" s="136"/>
      <c r="D20" s="136"/>
      <c r="E20" s="136"/>
      <c r="F20" s="136"/>
      <c r="G20" s="136"/>
      <c r="H20" s="136"/>
      <c r="I20" s="13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c r="EJ20" s="146"/>
      <c r="EK20" s="146"/>
      <c r="EL20" s="146"/>
      <c r="EM20" s="146"/>
      <c r="EN20" s="146"/>
      <c r="EO20" s="146"/>
      <c r="EP20" s="146"/>
      <c r="EQ20" s="146"/>
      <c r="ER20" s="146"/>
      <c r="ES20" s="146"/>
      <c r="ET20" s="146"/>
      <c r="EU20" s="146"/>
      <c r="EV20" s="146"/>
      <c r="EW20" s="146"/>
      <c r="EX20" s="146"/>
      <c r="EY20" s="146"/>
      <c r="EZ20" s="146"/>
      <c r="FA20" s="146"/>
      <c r="FB20" s="146"/>
      <c r="FC20" s="146"/>
      <c r="FD20" s="146"/>
      <c r="FE20" s="146"/>
      <c r="FF20" s="146"/>
      <c r="FG20" s="146"/>
      <c r="FH20" s="146"/>
      <c r="FI20" s="146"/>
      <c r="FJ20" s="146"/>
      <c r="FK20" s="146"/>
      <c r="FL20" s="146"/>
      <c r="FM20" s="146"/>
      <c r="FN20" s="146"/>
      <c r="FO20" s="146"/>
      <c r="FP20" s="146"/>
      <c r="FQ20" s="146"/>
      <c r="FR20" s="146"/>
      <c r="FS20" s="146"/>
      <c r="FT20" s="146"/>
      <c r="FU20" s="146"/>
      <c r="FV20" s="146"/>
      <c r="FW20" s="146"/>
      <c r="FX20" s="146"/>
      <c r="FY20" s="146"/>
      <c r="FZ20" s="146"/>
      <c r="GA20" s="146"/>
      <c r="GB20" s="146"/>
      <c r="GC20" s="146"/>
      <c r="GD20" s="146"/>
      <c r="GE20" s="146"/>
      <c r="GF20" s="146"/>
      <c r="GG20" s="146"/>
      <c r="GH20" s="146"/>
      <c r="GI20" s="146"/>
      <c r="GJ20" s="146"/>
      <c r="GK20" s="146"/>
      <c r="GL20" s="146"/>
      <c r="GM20" s="146"/>
      <c r="GN20" s="146"/>
      <c r="GO20" s="146"/>
      <c r="GP20" s="146"/>
      <c r="GQ20" s="146"/>
      <c r="GR20" s="146"/>
      <c r="GS20" s="146"/>
      <c r="GT20" s="146"/>
      <c r="GU20" s="146"/>
      <c r="GV20" s="146"/>
      <c r="GW20" s="146"/>
      <c r="GX20" s="146"/>
      <c r="GY20" s="146"/>
      <c r="GZ20" s="146"/>
      <c r="HA20" s="146"/>
      <c r="HB20" s="146"/>
      <c r="HC20" s="146"/>
      <c r="HD20" s="146"/>
      <c r="HE20" s="146"/>
      <c r="HF20" s="146"/>
      <c r="HG20" s="146"/>
      <c r="HH20" s="146"/>
      <c r="HI20" s="146"/>
      <c r="HJ20" s="146"/>
      <c r="HK20" s="146"/>
      <c r="HL20" s="146"/>
      <c r="HM20" s="146"/>
      <c r="HN20" s="146"/>
      <c r="HO20" s="146"/>
      <c r="HP20" s="146"/>
      <c r="HQ20" s="146"/>
      <c r="HR20" s="146"/>
      <c r="HS20" s="146"/>
      <c r="HT20" s="146"/>
      <c r="HU20" s="146"/>
      <c r="HV20" s="146"/>
      <c r="HW20" s="146"/>
      <c r="HX20" s="146"/>
      <c r="HY20" s="146"/>
      <c r="HZ20" s="146"/>
      <c r="IA20" s="146"/>
      <c r="IB20" s="146"/>
      <c r="IC20" s="146"/>
      <c r="ID20" s="146"/>
      <c r="IE20" s="146"/>
      <c r="IF20" s="146"/>
      <c r="IG20" s="146"/>
      <c r="IH20" s="146"/>
      <c r="II20" s="146"/>
      <c r="IJ20" s="146"/>
      <c r="IK20" s="146"/>
      <c r="IL20" s="146"/>
      <c r="IM20" s="146"/>
      <c r="IN20" s="146"/>
      <c r="IO20" s="146"/>
      <c r="IP20" s="146"/>
      <c r="IQ20" s="146"/>
      <c r="IR20" s="146"/>
      <c r="IS20" s="146"/>
      <c r="IT20" s="146"/>
      <c r="IU20" s="146"/>
      <c r="IV20" s="146"/>
      <c r="IW20" s="12"/>
    </row>
    <row r="21" spans="1:257" ht="13.5" customHeight="1" x14ac:dyDescent="0.25">
      <c r="A21" s="5">
        <v>1</v>
      </c>
      <c r="B21" s="134" t="s">
        <v>25</v>
      </c>
      <c r="C21" s="134"/>
      <c r="D21" s="134"/>
      <c r="E21" s="134"/>
      <c r="F21" s="134"/>
      <c r="G21" s="134"/>
      <c r="H21" s="149" t="s">
        <v>20</v>
      </c>
      <c r="I21" s="149"/>
    </row>
    <row r="22" spans="1:257" ht="13.5" customHeight="1" x14ac:dyDescent="0.25">
      <c r="A22" s="5">
        <v>2</v>
      </c>
      <c r="B22" s="134" t="s">
        <v>26</v>
      </c>
      <c r="C22" s="134"/>
      <c r="D22" s="134"/>
      <c r="E22" s="134"/>
      <c r="F22" s="134"/>
      <c r="G22" s="134"/>
      <c r="H22" s="150" t="s">
        <v>27</v>
      </c>
      <c r="I22" s="150"/>
    </row>
    <row r="23" spans="1:257" ht="24.75" customHeight="1" x14ac:dyDescent="0.25">
      <c r="A23" s="5">
        <v>3</v>
      </c>
      <c r="B23" s="134" t="s">
        <v>282</v>
      </c>
      <c r="C23" s="134"/>
      <c r="D23" s="134"/>
      <c r="E23" s="134"/>
      <c r="F23" s="134"/>
      <c r="G23" s="134"/>
      <c r="H23" s="151">
        <v>1644.3</v>
      </c>
      <c r="I23" s="151"/>
    </row>
    <row r="24" spans="1:257" ht="13.5" customHeight="1" x14ac:dyDescent="0.25">
      <c r="A24" s="5">
        <v>4</v>
      </c>
      <c r="B24" s="134" t="s">
        <v>28</v>
      </c>
      <c r="C24" s="134"/>
      <c r="D24" s="134"/>
      <c r="E24" s="134"/>
      <c r="F24" s="134"/>
      <c r="G24" s="134"/>
      <c r="H24" s="152" t="s">
        <v>29</v>
      </c>
      <c r="I24" s="152"/>
    </row>
    <row r="25" spans="1:257" s="13" customFormat="1" ht="13.5" customHeight="1" x14ac:dyDescent="0.25">
      <c r="A25" s="5">
        <v>5</v>
      </c>
      <c r="B25" s="134" t="s">
        <v>30</v>
      </c>
      <c r="C25" s="134"/>
      <c r="D25" s="134"/>
      <c r="E25" s="134"/>
      <c r="F25" s="134"/>
      <c r="G25" s="134"/>
      <c r="H25" s="153">
        <v>46023</v>
      </c>
      <c r="I25" s="15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1:257" x14ac:dyDescent="0.25">
      <c r="A26" s="154"/>
      <c r="B26" s="154"/>
      <c r="C26" s="154"/>
      <c r="D26" s="154"/>
      <c r="E26" s="154"/>
      <c r="F26" s="154"/>
      <c r="G26" s="154"/>
      <c r="H26" s="154"/>
      <c r="I26" s="154"/>
    </row>
    <row r="27" spans="1:257" ht="21.75" customHeight="1" x14ac:dyDescent="0.25">
      <c r="A27" s="155" t="s">
        <v>31</v>
      </c>
      <c r="B27" s="155"/>
      <c r="C27" s="155"/>
      <c r="D27" s="155"/>
      <c r="E27" s="155"/>
      <c r="F27" s="155"/>
      <c r="G27" s="155"/>
      <c r="H27" s="155"/>
      <c r="I27" s="155"/>
    </row>
    <row r="28" spans="1:257" s="3" customFormat="1" ht="13" x14ac:dyDescent="0.3">
      <c r="A28" s="156"/>
      <c r="B28" s="156"/>
      <c r="C28" s="156"/>
      <c r="D28" s="156"/>
      <c r="E28" s="156"/>
      <c r="F28" s="156"/>
      <c r="G28" s="156"/>
      <c r="H28" s="156"/>
      <c r="I28" s="156"/>
    </row>
    <row r="29" spans="1:257" s="3" customFormat="1" ht="15" customHeight="1" x14ac:dyDescent="0.25">
      <c r="A29" s="157" t="s">
        <v>32</v>
      </c>
      <c r="B29" s="157"/>
      <c r="C29" s="157"/>
      <c r="D29" s="157"/>
      <c r="E29" s="157"/>
      <c r="F29" s="157"/>
      <c r="G29" s="157"/>
      <c r="H29" s="157"/>
      <c r="I29" s="157"/>
    </row>
    <row r="30" spans="1:257" s="3" customFormat="1" ht="26.25" customHeight="1" x14ac:dyDescent="0.25">
      <c r="A30" s="14">
        <v>1</v>
      </c>
      <c r="B30" s="158" t="s">
        <v>33</v>
      </c>
      <c r="C30" s="158"/>
      <c r="D30" s="158"/>
      <c r="E30" s="158"/>
      <c r="F30" s="158"/>
      <c r="G30" s="158"/>
      <c r="H30" s="14" t="s">
        <v>34</v>
      </c>
      <c r="I30" s="14" t="s">
        <v>35</v>
      </c>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row>
    <row r="31" spans="1:257" s="3" customFormat="1" ht="13.5" customHeight="1" x14ac:dyDescent="0.25">
      <c r="A31" s="5" t="s">
        <v>7</v>
      </c>
      <c r="B31" s="134" t="s">
        <v>36</v>
      </c>
      <c r="C31" s="134"/>
      <c r="D31" s="134"/>
      <c r="E31" s="134"/>
      <c r="F31" s="134"/>
      <c r="G31" s="134"/>
      <c r="H31" s="134"/>
      <c r="I31" s="16">
        <f>ROUND((30/6)*30*(H23/220),2)</f>
        <v>1121.1099999999999</v>
      </c>
    </row>
    <row r="32" spans="1:257" s="3" customFormat="1" ht="12.75" customHeight="1" x14ac:dyDescent="0.25">
      <c r="A32" s="5" t="s">
        <v>9</v>
      </c>
      <c r="B32" s="159" t="s">
        <v>37</v>
      </c>
      <c r="C32" s="159"/>
      <c r="D32" s="159"/>
      <c r="E32" s="159"/>
      <c r="F32" s="159"/>
      <c r="G32" s="159"/>
      <c r="H32" s="17"/>
      <c r="I32" s="16"/>
    </row>
    <row r="33" spans="1:257" s="3" customFormat="1" ht="12.75" customHeight="1" x14ac:dyDescent="0.25">
      <c r="A33" s="5" t="s">
        <v>12</v>
      </c>
      <c r="B33" s="160" t="s">
        <v>38</v>
      </c>
      <c r="C33" s="160"/>
      <c r="D33" s="160"/>
      <c r="E33" s="160"/>
      <c r="F33" s="160"/>
      <c r="G33" s="160"/>
      <c r="H33" s="18"/>
      <c r="I33" s="16">
        <f>ROUND(H33*I31,2)</f>
        <v>0</v>
      </c>
    </row>
    <row r="34" spans="1:257" s="3" customFormat="1" ht="12.75" customHeight="1" x14ac:dyDescent="0.25">
      <c r="A34" s="5" t="s">
        <v>14</v>
      </c>
      <c r="B34" s="134" t="s">
        <v>39</v>
      </c>
      <c r="C34" s="134"/>
      <c r="D34" s="134"/>
      <c r="E34" s="134"/>
      <c r="F34" s="134"/>
      <c r="G34" s="134"/>
      <c r="H34" s="134"/>
      <c r="I34" s="16"/>
    </row>
    <row r="35" spans="1:257" s="3" customFormat="1" ht="12.75" customHeight="1" x14ac:dyDescent="0.25">
      <c r="A35" s="5" t="s">
        <v>40</v>
      </c>
      <c r="B35" s="134" t="s">
        <v>41</v>
      </c>
      <c r="C35" s="134"/>
      <c r="D35" s="134"/>
      <c r="E35" s="134"/>
      <c r="F35" s="134"/>
      <c r="G35" s="134"/>
      <c r="H35" s="134"/>
      <c r="I35" s="19"/>
    </row>
    <row r="36" spans="1:257" ht="12.75" customHeight="1" x14ac:dyDescent="0.25">
      <c r="A36" s="5" t="s">
        <v>42</v>
      </c>
      <c r="B36" s="134" t="s">
        <v>43</v>
      </c>
      <c r="C36" s="134"/>
      <c r="D36" s="134"/>
      <c r="E36" s="134"/>
      <c r="F36" s="134"/>
      <c r="G36" s="134"/>
      <c r="H36" s="134"/>
      <c r="I36" s="16"/>
    </row>
    <row r="37" spans="1:257" ht="13.5" customHeight="1" x14ac:dyDescent="0.25">
      <c r="A37" s="161" t="s">
        <v>44</v>
      </c>
      <c r="B37" s="161"/>
      <c r="C37" s="161"/>
      <c r="D37" s="161"/>
      <c r="E37" s="161"/>
      <c r="F37" s="161"/>
      <c r="G37" s="161"/>
      <c r="H37" s="161"/>
      <c r="I37" s="20">
        <f>SUM(I31:I36)</f>
        <v>1121.1099999999999</v>
      </c>
    </row>
    <row r="38" spans="1:257" ht="13" x14ac:dyDescent="0.25">
      <c r="A38" s="162"/>
      <c r="B38" s="162"/>
      <c r="C38" s="162"/>
      <c r="D38" s="162"/>
      <c r="E38" s="162"/>
      <c r="F38" s="162"/>
      <c r="G38" s="162"/>
      <c r="H38" s="162"/>
      <c r="I38" s="162"/>
    </row>
    <row r="39" spans="1:257" ht="12.75" customHeight="1" x14ac:dyDescent="0.25">
      <c r="A39" s="163" t="s">
        <v>45</v>
      </c>
      <c r="B39" s="163"/>
      <c r="C39" s="163"/>
      <c r="D39" s="163"/>
      <c r="E39" s="163"/>
      <c r="F39" s="163"/>
      <c r="G39" s="163"/>
      <c r="H39" s="163"/>
      <c r="I39" s="163"/>
    </row>
    <row r="40" spans="1:257" x14ac:dyDescent="0.25">
      <c r="A40" s="164"/>
      <c r="B40" s="164"/>
      <c r="C40" s="164"/>
      <c r="D40" s="164"/>
      <c r="E40" s="164"/>
      <c r="F40" s="164"/>
      <c r="G40" s="164"/>
      <c r="H40" s="164"/>
      <c r="I40" s="164"/>
    </row>
    <row r="41" spans="1:257" ht="15.5" x14ac:dyDescent="0.25">
      <c r="A41" s="165" t="s">
        <v>46</v>
      </c>
      <c r="B41" s="165"/>
      <c r="C41" s="165"/>
      <c r="D41" s="165"/>
      <c r="E41" s="165"/>
      <c r="F41" s="165"/>
      <c r="G41" s="165"/>
      <c r="H41" s="165"/>
      <c r="I41" s="165"/>
    </row>
    <row r="42" spans="1:257" ht="14" x14ac:dyDescent="0.25">
      <c r="A42" s="166" t="s">
        <v>47</v>
      </c>
      <c r="B42" s="166"/>
      <c r="C42" s="166"/>
      <c r="D42" s="166"/>
      <c r="E42" s="166"/>
      <c r="F42" s="166"/>
      <c r="G42" s="166"/>
      <c r="H42" s="166"/>
      <c r="I42" s="166"/>
    </row>
    <row r="43" spans="1:257" ht="14" x14ac:dyDescent="0.25">
      <c r="A43" s="21" t="s">
        <v>48</v>
      </c>
      <c r="B43" s="167" t="s">
        <v>49</v>
      </c>
      <c r="C43" s="167"/>
      <c r="D43" s="167"/>
      <c r="E43" s="167"/>
      <c r="F43" s="167"/>
      <c r="G43" s="167"/>
      <c r="H43" s="167"/>
      <c r="I43" s="1" t="s">
        <v>50</v>
      </c>
    </row>
    <row r="44" spans="1:257" ht="22.5" customHeight="1" x14ac:dyDescent="0.25">
      <c r="A44" s="22" t="s">
        <v>7</v>
      </c>
      <c r="B44" s="159" t="s">
        <v>51</v>
      </c>
      <c r="C44" s="159"/>
      <c r="D44" s="159"/>
      <c r="E44" s="159"/>
      <c r="F44" s="159"/>
      <c r="G44" s="159"/>
      <c r="H44" s="17">
        <v>8.3299999999999999E-2</v>
      </c>
      <c r="I44" s="8">
        <f>ROUND($I$37*H44,2)</f>
        <v>93.39</v>
      </c>
    </row>
    <row r="45" spans="1:257" ht="88.5" customHeight="1" x14ac:dyDescent="0.25">
      <c r="A45" s="22" t="s">
        <v>9</v>
      </c>
      <c r="B45" s="159" t="s">
        <v>52</v>
      </c>
      <c r="C45" s="159"/>
      <c r="D45" s="159"/>
      <c r="E45" s="159"/>
      <c r="F45" s="159"/>
      <c r="G45" s="159"/>
      <c r="H45" s="23">
        <v>3.0249999999999999E-2</v>
      </c>
      <c r="I45" s="8">
        <f>ROUND($I$37*H45,2)</f>
        <v>33.909999999999997</v>
      </c>
    </row>
    <row r="46" spans="1:257" ht="13" x14ac:dyDescent="0.25">
      <c r="A46" s="168" t="s">
        <v>53</v>
      </c>
      <c r="B46" s="168"/>
      <c r="C46" s="168"/>
      <c r="D46" s="168"/>
      <c r="E46" s="168"/>
      <c r="F46" s="168"/>
      <c r="G46" s="168"/>
      <c r="H46" s="168"/>
      <c r="I46" s="24">
        <f>SUM(I44+I45)</f>
        <v>127.3</v>
      </c>
    </row>
    <row r="47" spans="1:257" ht="15.5" x14ac:dyDescent="0.25">
      <c r="A47" s="169"/>
      <c r="B47" s="169"/>
      <c r="C47" s="169"/>
      <c r="D47" s="169"/>
      <c r="E47" s="169"/>
      <c r="F47" s="169"/>
      <c r="G47" s="169"/>
      <c r="H47" s="169"/>
      <c r="I47" s="169"/>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row>
    <row r="48" spans="1:257" s="25" customFormat="1" ht="42.75" customHeight="1" x14ac:dyDescent="0.25">
      <c r="A48" s="145" t="s">
        <v>54</v>
      </c>
      <c r="B48" s="145"/>
      <c r="C48" s="145"/>
      <c r="D48" s="145"/>
      <c r="E48" s="145"/>
      <c r="F48" s="145"/>
      <c r="G48" s="145"/>
      <c r="H48" s="145"/>
      <c r="I48" s="145"/>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row>
    <row r="49" spans="1:9" ht="13" x14ac:dyDescent="0.25">
      <c r="A49" s="170"/>
      <c r="B49" s="170"/>
      <c r="C49" s="170"/>
      <c r="D49" s="170"/>
      <c r="E49" s="170"/>
      <c r="F49" s="170"/>
      <c r="G49" s="170"/>
      <c r="H49" s="170"/>
      <c r="I49" s="170"/>
    </row>
    <row r="50" spans="1:9" ht="26.25" customHeight="1" x14ac:dyDescent="0.25">
      <c r="A50" s="171" t="s">
        <v>55</v>
      </c>
      <c r="B50" s="171"/>
      <c r="C50" s="171"/>
      <c r="D50" s="171"/>
      <c r="E50" s="171"/>
      <c r="F50" s="171"/>
      <c r="G50" s="171"/>
      <c r="H50" s="171"/>
      <c r="I50" s="171"/>
    </row>
    <row r="51" spans="1:9" ht="26.25" customHeight="1" x14ac:dyDescent="0.25">
      <c r="A51" s="26" t="s">
        <v>56</v>
      </c>
      <c r="B51" s="158" t="s">
        <v>57</v>
      </c>
      <c r="C51" s="158"/>
      <c r="D51" s="158"/>
      <c r="E51" s="158"/>
      <c r="F51" s="158"/>
      <c r="G51" s="158"/>
      <c r="H51" s="15" t="s">
        <v>58</v>
      </c>
      <c r="I51" s="15" t="s">
        <v>59</v>
      </c>
    </row>
    <row r="52" spans="1:9" ht="12.75" customHeight="1" x14ac:dyDescent="0.25">
      <c r="A52" s="27" t="s">
        <v>7</v>
      </c>
      <c r="B52" s="134" t="s">
        <v>60</v>
      </c>
      <c r="C52" s="134"/>
      <c r="D52" s="134"/>
      <c r="E52" s="134"/>
      <c r="F52" s="134"/>
      <c r="G52" s="134"/>
      <c r="H52" s="28">
        <v>0.2</v>
      </c>
      <c r="I52" s="29">
        <f t="shared" ref="I52:I59" si="0">ROUND(($I$37+$I$46)*H52,2)</f>
        <v>249.68</v>
      </c>
    </row>
    <row r="53" spans="1:9" ht="12.75" customHeight="1" x14ac:dyDescent="0.25">
      <c r="A53" s="27" t="s">
        <v>9</v>
      </c>
      <c r="B53" s="134" t="s">
        <v>61</v>
      </c>
      <c r="C53" s="134"/>
      <c r="D53" s="134"/>
      <c r="E53" s="134"/>
      <c r="F53" s="134"/>
      <c r="G53" s="134"/>
      <c r="H53" s="28">
        <v>2.5000000000000001E-2</v>
      </c>
      <c r="I53" s="29">
        <f t="shared" si="0"/>
        <v>31.21</v>
      </c>
    </row>
    <row r="54" spans="1:9" ht="39" customHeight="1" x14ac:dyDescent="0.25">
      <c r="A54" s="27" t="s">
        <v>12</v>
      </c>
      <c r="B54" s="134" t="s">
        <v>62</v>
      </c>
      <c r="C54" s="134"/>
      <c r="D54" s="30" t="s">
        <v>63</v>
      </c>
      <c r="E54" s="31">
        <v>0.02</v>
      </c>
      <c r="F54" s="30" t="s">
        <v>64</v>
      </c>
      <c r="G54" s="32">
        <v>2</v>
      </c>
      <c r="H54" s="33">
        <f>ROUND((E54*G54),6)</f>
        <v>0.04</v>
      </c>
      <c r="I54" s="29">
        <f t="shared" si="0"/>
        <v>49.94</v>
      </c>
    </row>
    <row r="55" spans="1:9" ht="12.75" customHeight="1" x14ac:dyDescent="0.25">
      <c r="A55" s="27" t="s">
        <v>14</v>
      </c>
      <c r="B55" s="134" t="s">
        <v>65</v>
      </c>
      <c r="C55" s="134"/>
      <c r="D55" s="134"/>
      <c r="E55" s="134"/>
      <c r="F55" s="134"/>
      <c r="G55" s="134"/>
      <c r="H55" s="28">
        <v>1.4999999999999999E-2</v>
      </c>
      <c r="I55" s="29">
        <f t="shared" si="0"/>
        <v>18.73</v>
      </c>
    </row>
    <row r="56" spans="1:9" ht="12.75" customHeight="1" x14ac:dyDescent="0.25">
      <c r="A56" s="27" t="s">
        <v>40</v>
      </c>
      <c r="B56" s="134" t="s">
        <v>66</v>
      </c>
      <c r="C56" s="134"/>
      <c r="D56" s="134"/>
      <c r="E56" s="134"/>
      <c r="F56" s="134"/>
      <c r="G56" s="134"/>
      <c r="H56" s="28">
        <v>0.01</v>
      </c>
      <c r="I56" s="29">
        <f t="shared" si="0"/>
        <v>12.48</v>
      </c>
    </row>
    <row r="57" spans="1:9" ht="12.75" customHeight="1" x14ac:dyDescent="0.25">
      <c r="A57" s="27" t="s">
        <v>42</v>
      </c>
      <c r="B57" s="134" t="s">
        <v>67</v>
      </c>
      <c r="C57" s="134"/>
      <c r="D57" s="134"/>
      <c r="E57" s="134"/>
      <c r="F57" s="134"/>
      <c r="G57" s="134"/>
      <c r="H57" s="28">
        <v>6.0000000000000001E-3</v>
      </c>
      <c r="I57" s="29">
        <f t="shared" si="0"/>
        <v>7.49</v>
      </c>
    </row>
    <row r="58" spans="1:9" ht="12.75" customHeight="1" x14ac:dyDescent="0.25">
      <c r="A58" s="27" t="s">
        <v>68</v>
      </c>
      <c r="B58" s="134" t="s">
        <v>69</v>
      </c>
      <c r="C58" s="134"/>
      <c r="D58" s="134"/>
      <c r="E58" s="134"/>
      <c r="F58" s="134"/>
      <c r="G58" s="134"/>
      <c r="H58" s="28">
        <v>2E-3</v>
      </c>
      <c r="I58" s="29">
        <f t="shared" si="0"/>
        <v>2.5</v>
      </c>
    </row>
    <row r="59" spans="1:9" ht="12.75" customHeight="1" x14ac:dyDescent="0.25">
      <c r="A59" s="27" t="s">
        <v>70</v>
      </c>
      <c r="B59" s="134" t="s">
        <v>71</v>
      </c>
      <c r="C59" s="134"/>
      <c r="D59" s="134"/>
      <c r="E59" s="134"/>
      <c r="F59" s="134"/>
      <c r="G59" s="134"/>
      <c r="H59" s="28">
        <v>0.08</v>
      </c>
      <c r="I59" s="29">
        <f t="shared" si="0"/>
        <v>99.87</v>
      </c>
    </row>
    <row r="60" spans="1:9" ht="13" x14ac:dyDescent="0.25">
      <c r="A60" s="168" t="s">
        <v>53</v>
      </c>
      <c r="B60" s="168"/>
      <c r="C60" s="168"/>
      <c r="D60" s="168"/>
      <c r="E60" s="168"/>
      <c r="F60" s="168"/>
      <c r="G60" s="168"/>
      <c r="H60" s="34">
        <f>SUM(H52:H59)</f>
        <v>0.37800000000000006</v>
      </c>
      <c r="I60" s="35">
        <f>SUM(I52:I59)</f>
        <v>471.90000000000003</v>
      </c>
    </row>
    <row r="61" spans="1:9" ht="13" x14ac:dyDescent="0.25">
      <c r="A61" s="36"/>
      <c r="B61" s="37"/>
      <c r="C61" s="37"/>
      <c r="D61" s="37"/>
      <c r="E61" s="37"/>
      <c r="F61" s="37"/>
      <c r="G61" s="37"/>
      <c r="H61" s="38"/>
      <c r="I61" s="39"/>
    </row>
    <row r="62" spans="1:9" ht="63.75" customHeight="1" x14ac:dyDescent="0.25">
      <c r="A62" s="145" t="s">
        <v>72</v>
      </c>
      <c r="B62" s="145"/>
      <c r="C62" s="145"/>
      <c r="D62" s="145"/>
      <c r="E62" s="145"/>
      <c r="F62" s="145"/>
      <c r="G62" s="145"/>
      <c r="H62" s="145"/>
      <c r="I62" s="145"/>
    </row>
    <row r="63" spans="1:9" ht="13" x14ac:dyDescent="0.25">
      <c r="A63" s="144"/>
      <c r="B63" s="144"/>
      <c r="C63" s="144"/>
      <c r="D63" s="144"/>
      <c r="E63" s="144"/>
      <c r="F63" s="144"/>
      <c r="G63" s="144"/>
      <c r="H63" s="144"/>
      <c r="I63" s="144"/>
    </row>
    <row r="64" spans="1:9" ht="14" x14ac:dyDescent="0.25">
      <c r="A64" s="172" t="s">
        <v>73</v>
      </c>
      <c r="B64" s="172"/>
      <c r="C64" s="172"/>
      <c r="D64" s="172"/>
      <c r="E64" s="172"/>
      <c r="F64" s="172"/>
      <c r="G64" s="172"/>
      <c r="H64" s="172"/>
      <c r="I64" s="172"/>
    </row>
    <row r="65" spans="1:257" ht="13.5" customHeight="1" x14ac:dyDescent="0.25">
      <c r="A65" s="40" t="s">
        <v>74</v>
      </c>
      <c r="B65" s="158" t="s">
        <v>75</v>
      </c>
      <c r="C65" s="158"/>
      <c r="D65" s="158"/>
      <c r="E65" s="158"/>
      <c r="F65" s="158"/>
      <c r="G65" s="158"/>
      <c r="H65" s="158"/>
      <c r="I65" s="15" t="s">
        <v>50</v>
      </c>
    </row>
    <row r="66" spans="1:257" ht="12.75" customHeight="1" x14ac:dyDescent="0.25">
      <c r="A66" s="22" t="s">
        <v>7</v>
      </c>
      <c r="B66" s="173" t="s">
        <v>76</v>
      </c>
      <c r="C66" s="173"/>
      <c r="D66" s="173"/>
      <c r="E66" s="173"/>
      <c r="F66" s="173"/>
      <c r="G66" s="173"/>
      <c r="H66" s="173"/>
      <c r="I66" s="29">
        <f>IF(ROUND((H69*H67*H68)-(I31*H70),2)&lt;0,0,ROUND((H69*H67*H68)-(I31*H70),2))</f>
        <v>0</v>
      </c>
    </row>
    <row r="67" spans="1:257" ht="21.75" customHeight="1" x14ac:dyDescent="0.25">
      <c r="A67" s="22"/>
      <c r="B67" s="174" t="s">
        <v>77</v>
      </c>
      <c r="C67" s="174"/>
      <c r="D67" s="174"/>
      <c r="E67" s="174"/>
      <c r="F67" s="174"/>
      <c r="G67" s="174"/>
      <c r="H67" s="41">
        <f>'Tarifa Transporte'!B2</f>
        <v>0</v>
      </c>
      <c r="I67" s="42" t="s">
        <v>78</v>
      </c>
    </row>
    <row r="68" spans="1:257" ht="12.75" customHeight="1" x14ac:dyDescent="0.25">
      <c r="A68" s="22"/>
      <c r="B68" s="175" t="s">
        <v>79</v>
      </c>
      <c r="C68" s="175"/>
      <c r="D68" s="175"/>
      <c r="E68" s="175"/>
      <c r="F68" s="175"/>
      <c r="G68" s="175"/>
      <c r="H68" s="44">
        <v>2</v>
      </c>
      <c r="I68" s="42"/>
    </row>
    <row r="69" spans="1:257" ht="21.75" customHeight="1" x14ac:dyDescent="0.25">
      <c r="A69" s="22"/>
      <c r="B69" s="175" t="s">
        <v>80</v>
      </c>
      <c r="C69" s="175"/>
      <c r="D69" s="175"/>
      <c r="E69" s="175"/>
      <c r="F69" s="175"/>
      <c r="G69" s="175"/>
      <c r="H69" s="45">
        <v>22</v>
      </c>
      <c r="I69" s="42"/>
    </row>
    <row r="70" spans="1:257" s="3" customFormat="1" ht="13" x14ac:dyDescent="0.3">
      <c r="A70" s="46"/>
      <c r="B70" s="176" t="s">
        <v>81</v>
      </c>
      <c r="C70" s="176"/>
      <c r="D70" s="176"/>
      <c r="E70" s="176"/>
      <c r="F70" s="176"/>
      <c r="G70" s="176"/>
      <c r="H70" s="48">
        <v>0.06</v>
      </c>
      <c r="I70" s="43"/>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25"/>
      <c r="IV70" s="25"/>
      <c r="IW70" s="25"/>
    </row>
    <row r="71" spans="1:257" s="3" customFormat="1" ht="12.75" customHeight="1" x14ac:dyDescent="0.25">
      <c r="A71" s="22" t="s">
        <v>9</v>
      </c>
      <c r="B71" s="173" t="s">
        <v>82</v>
      </c>
      <c r="C71" s="173"/>
      <c r="D71" s="173"/>
      <c r="E71" s="173"/>
      <c r="F71" s="173"/>
      <c r="G71" s="173"/>
      <c r="H71" s="173"/>
      <c r="I71" s="29">
        <f>ROUND(H72*(1-H73),2)</f>
        <v>594</v>
      </c>
    </row>
    <row r="72" spans="1:257" s="3" customFormat="1" ht="12.75" customHeight="1" x14ac:dyDescent="0.25">
      <c r="A72" s="22"/>
      <c r="B72" s="177" t="s">
        <v>283</v>
      </c>
      <c r="C72" s="177"/>
      <c r="D72" s="177"/>
      <c r="E72" s="177"/>
      <c r="F72" s="177"/>
      <c r="G72" s="177"/>
      <c r="H72" s="41">
        <v>660</v>
      </c>
      <c r="I72" s="42" t="s">
        <v>78</v>
      </c>
    </row>
    <row r="73" spans="1:257" s="3" customFormat="1" ht="42.75" customHeight="1" x14ac:dyDescent="0.25">
      <c r="A73" s="49"/>
      <c r="B73" s="177" t="s">
        <v>285</v>
      </c>
      <c r="C73" s="177"/>
      <c r="D73" s="177"/>
      <c r="E73" s="177"/>
      <c r="F73" s="177"/>
      <c r="G73" s="177"/>
      <c r="H73" s="50">
        <v>0.1</v>
      </c>
      <c r="I73" s="42"/>
    </row>
    <row r="74" spans="1:257" s="3" customFormat="1" ht="12.75" customHeight="1" x14ac:dyDescent="0.25">
      <c r="A74" s="22" t="s">
        <v>12</v>
      </c>
      <c r="B74" s="174" t="s">
        <v>284</v>
      </c>
      <c r="C74" s="174"/>
      <c r="D74" s="174"/>
      <c r="E74" s="174"/>
      <c r="F74" s="174"/>
      <c r="G74" s="174"/>
      <c r="H74" s="174"/>
      <c r="I74" s="29">
        <v>25</v>
      </c>
    </row>
    <row r="75" spans="1:257" s="3" customFormat="1" ht="12.75" customHeight="1" x14ac:dyDescent="0.25">
      <c r="A75" s="22" t="s">
        <v>14</v>
      </c>
      <c r="B75" s="173" t="s">
        <v>83</v>
      </c>
      <c r="C75" s="173"/>
      <c r="D75" s="173"/>
      <c r="E75" s="173"/>
      <c r="F75" s="173"/>
      <c r="G75" s="173"/>
      <c r="H75" s="173"/>
      <c r="I75" s="29">
        <f>ROUND(H76*H77,2)</f>
        <v>59.59</v>
      </c>
    </row>
    <row r="76" spans="1:257" s="3" customFormat="1" ht="12.75" customHeight="1" x14ac:dyDescent="0.25">
      <c r="A76" s="22"/>
      <c r="B76" s="178" t="s">
        <v>84</v>
      </c>
      <c r="C76" s="178"/>
      <c r="D76" s="178"/>
      <c r="E76" s="178"/>
      <c r="F76" s="178"/>
      <c r="G76" s="178"/>
      <c r="H76" s="51">
        <f>ROUND(350/132/12,2)</f>
        <v>0.22</v>
      </c>
      <c r="I76" s="52"/>
    </row>
    <row r="77" spans="1:257" s="3" customFormat="1" ht="12.75" customHeight="1" x14ac:dyDescent="0.25">
      <c r="A77" s="22"/>
      <c r="B77" s="179" t="s">
        <v>85</v>
      </c>
      <c r="C77" s="179"/>
      <c r="D77" s="179"/>
      <c r="E77" s="179"/>
      <c r="F77" s="179"/>
      <c r="G77" s="179"/>
      <c r="H77" s="53">
        <v>270.87</v>
      </c>
      <c r="I77" s="52"/>
    </row>
    <row r="78" spans="1:257" s="3" customFormat="1" ht="12.75" customHeight="1" x14ac:dyDescent="0.25">
      <c r="A78" s="22" t="s">
        <v>40</v>
      </c>
      <c r="B78" s="159" t="s">
        <v>286</v>
      </c>
      <c r="C78" s="159"/>
      <c r="D78" s="159"/>
      <c r="E78" s="159"/>
      <c r="F78" s="159"/>
      <c r="G78" s="159"/>
      <c r="H78" s="159"/>
      <c r="I78" s="52">
        <v>44</v>
      </c>
    </row>
    <row r="79" spans="1:257" s="3" customFormat="1" ht="12.75" customHeight="1" x14ac:dyDescent="0.25">
      <c r="A79" s="22" t="s">
        <v>42</v>
      </c>
      <c r="B79" s="159" t="s">
        <v>287</v>
      </c>
      <c r="C79" s="159"/>
      <c r="D79" s="159"/>
      <c r="E79" s="159"/>
      <c r="F79" s="159"/>
      <c r="G79" s="159"/>
      <c r="H79" s="159"/>
      <c r="I79" s="52">
        <v>6</v>
      </c>
    </row>
    <row r="80" spans="1:257" ht="12.75" customHeight="1" x14ac:dyDescent="0.25">
      <c r="A80" s="22" t="s">
        <v>68</v>
      </c>
      <c r="B80" s="159" t="s">
        <v>288</v>
      </c>
      <c r="C80" s="159"/>
      <c r="D80" s="159"/>
      <c r="E80" s="159"/>
      <c r="F80" s="159"/>
      <c r="G80" s="159"/>
      <c r="H80" s="159"/>
      <c r="I80" s="52">
        <f>'Seguro de Vida'!C10</f>
        <v>3.9</v>
      </c>
    </row>
    <row r="81" spans="1:9" ht="13" x14ac:dyDescent="0.25">
      <c r="A81" s="22" t="s">
        <v>70</v>
      </c>
      <c r="B81" s="180" t="s">
        <v>86</v>
      </c>
      <c r="C81" s="180"/>
      <c r="D81" s="180"/>
      <c r="E81" s="180"/>
      <c r="F81" s="180"/>
      <c r="G81" s="180"/>
      <c r="H81" s="180"/>
      <c r="I81" s="54" t="s">
        <v>78</v>
      </c>
    </row>
    <row r="82" spans="1:9" ht="13" x14ac:dyDescent="0.25">
      <c r="A82" s="55"/>
      <c r="B82" s="168" t="s">
        <v>44</v>
      </c>
      <c r="C82" s="168"/>
      <c r="D82" s="168"/>
      <c r="E82" s="168"/>
      <c r="F82" s="168"/>
      <c r="G82" s="168"/>
      <c r="H82" s="168"/>
      <c r="I82" s="35">
        <f>SUM(I66:I81)</f>
        <v>732.49</v>
      </c>
    </row>
    <row r="83" spans="1:9" ht="13" x14ac:dyDescent="0.25">
      <c r="A83" s="144"/>
      <c r="B83" s="144"/>
      <c r="C83" s="144"/>
      <c r="D83" s="144"/>
      <c r="E83" s="144"/>
      <c r="F83" s="144"/>
      <c r="G83" s="144"/>
      <c r="H83" s="144"/>
      <c r="I83" s="144"/>
    </row>
    <row r="84" spans="1:9" ht="32.25" customHeight="1" x14ac:dyDescent="0.25">
      <c r="A84" s="145" t="s">
        <v>87</v>
      </c>
      <c r="B84" s="145"/>
      <c r="C84" s="145"/>
      <c r="D84" s="145"/>
      <c r="E84" s="145"/>
      <c r="F84" s="145"/>
      <c r="G84" s="145"/>
      <c r="H84" s="145"/>
      <c r="I84" s="145"/>
    </row>
    <row r="85" spans="1:9" ht="13" x14ac:dyDescent="0.25">
      <c r="A85" s="181"/>
      <c r="B85" s="181"/>
      <c r="C85" s="181"/>
      <c r="D85" s="181"/>
      <c r="E85" s="181"/>
      <c r="F85" s="181"/>
      <c r="G85" s="181"/>
      <c r="H85" s="181"/>
      <c r="I85" s="181"/>
    </row>
    <row r="86" spans="1:9" ht="15" customHeight="1" x14ac:dyDescent="0.25">
      <c r="A86" s="157" t="s">
        <v>88</v>
      </c>
      <c r="B86" s="157"/>
      <c r="C86" s="157"/>
      <c r="D86" s="157"/>
      <c r="E86" s="157"/>
      <c r="F86" s="157"/>
      <c r="G86" s="157"/>
      <c r="H86" s="157"/>
      <c r="I86" s="157"/>
    </row>
    <row r="87" spans="1:9" ht="13.5" customHeight="1" x14ac:dyDescent="0.25">
      <c r="A87" s="15">
        <v>2</v>
      </c>
      <c r="B87" s="158" t="s">
        <v>89</v>
      </c>
      <c r="C87" s="158"/>
      <c r="D87" s="158"/>
      <c r="E87" s="158"/>
      <c r="F87" s="158"/>
      <c r="G87" s="158"/>
      <c r="H87" s="158"/>
      <c r="I87" s="15" t="s">
        <v>50</v>
      </c>
    </row>
    <row r="88" spans="1:9" ht="12.75" customHeight="1" x14ac:dyDescent="0.25">
      <c r="A88" s="5" t="s">
        <v>48</v>
      </c>
      <c r="B88" s="134" t="s">
        <v>49</v>
      </c>
      <c r="C88" s="134"/>
      <c r="D88" s="134"/>
      <c r="E88" s="134"/>
      <c r="F88" s="134"/>
      <c r="G88" s="134"/>
      <c r="H88" s="134"/>
      <c r="I88" s="8">
        <f>I46</f>
        <v>127.3</v>
      </c>
    </row>
    <row r="89" spans="1:9" ht="12.75" customHeight="1" x14ac:dyDescent="0.25">
      <c r="A89" s="5" t="s">
        <v>56</v>
      </c>
      <c r="B89" s="134" t="s">
        <v>57</v>
      </c>
      <c r="C89" s="134"/>
      <c r="D89" s="134"/>
      <c r="E89" s="134"/>
      <c r="F89" s="134"/>
      <c r="G89" s="134"/>
      <c r="H89" s="134"/>
      <c r="I89" s="8">
        <f>I60</f>
        <v>471.90000000000003</v>
      </c>
    </row>
    <row r="90" spans="1:9" ht="12.75" customHeight="1" x14ac:dyDescent="0.25">
      <c r="A90" s="5" t="s">
        <v>74</v>
      </c>
      <c r="B90" s="134" t="s">
        <v>75</v>
      </c>
      <c r="C90" s="134"/>
      <c r="D90" s="134"/>
      <c r="E90" s="134"/>
      <c r="F90" s="134"/>
      <c r="G90" s="134"/>
      <c r="H90" s="134"/>
      <c r="I90" s="8">
        <f>I82</f>
        <v>732.49</v>
      </c>
    </row>
    <row r="91" spans="1:9" ht="12.75" customHeight="1" x14ac:dyDescent="0.25">
      <c r="A91" s="161" t="s">
        <v>53</v>
      </c>
      <c r="B91" s="161"/>
      <c r="C91" s="161"/>
      <c r="D91" s="161"/>
      <c r="E91" s="161"/>
      <c r="F91" s="161"/>
      <c r="G91" s="161"/>
      <c r="H91" s="161"/>
      <c r="I91" s="56">
        <f>SUM(I88+I89+I90)</f>
        <v>1331.69</v>
      </c>
    </row>
    <row r="92" spans="1:9" ht="13" x14ac:dyDescent="0.25">
      <c r="A92" s="182"/>
      <c r="B92" s="182"/>
      <c r="C92" s="182"/>
      <c r="D92" s="182"/>
      <c r="E92" s="182"/>
      <c r="F92" s="182"/>
      <c r="G92" s="182"/>
      <c r="H92" s="182"/>
      <c r="I92" s="182"/>
    </row>
    <row r="93" spans="1:9" ht="15.5" x14ac:dyDescent="0.25">
      <c r="A93" s="165" t="s">
        <v>90</v>
      </c>
      <c r="B93" s="165"/>
      <c r="C93" s="165"/>
      <c r="D93" s="165"/>
      <c r="E93" s="165"/>
      <c r="F93" s="165"/>
      <c r="G93" s="165"/>
      <c r="H93" s="165"/>
      <c r="I93" s="165"/>
    </row>
    <row r="94" spans="1:9" ht="14" x14ac:dyDescent="0.25">
      <c r="A94" s="40">
        <v>3</v>
      </c>
      <c r="B94" s="183" t="s">
        <v>91</v>
      </c>
      <c r="C94" s="183"/>
      <c r="D94" s="183"/>
      <c r="E94" s="183"/>
      <c r="F94" s="183"/>
      <c r="G94" s="183"/>
      <c r="H94" s="183"/>
      <c r="I94" s="40" t="s">
        <v>92</v>
      </c>
    </row>
    <row r="95" spans="1:9" ht="48" customHeight="1" x14ac:dyDescent="0.25">
      <c r="A95" s="22" t="s">
        <v>7</v>
      </c>
      <c r="B95" s="159" t="s">
        <v>93</v>
      </c>
      <c r="C95" s="159"/>
      <c r="D95" s="159"/>
      <c r="E95" s="159"/>
      <c r="F95" s="159"/>
      <c r="G95" s="159"/>
      <c r="H95" s="159"/>
      <c r="I95" s="29">
        <f>ROUND((($I$37/12)+($I$44/12)+($I$37/12/12)+($I$45/12))*(30/30)*0.05,2)</f>
        <v>5.59</v>
      </c>
    </row>
    <row r="96" spans="1:9" ht="13" x14ac:dyDescent="0.25">
      <c r="A96" s="22" t="s">
        <v>9</v>
      </c>
      <c r="B96" s="184" t="s">
        <v>94</v>
      </c>
      <c r="C96" s="184"/>
      <c r="D96" s="184"/>
      <c r="E96" s="184"/>
      <c r="F96" s="184"/>
      <c r="G96" s="184"/>
      <c r="H96" s="184"/>
      <c r="I96" s="29">
        <f>ROUND($I$95*H59,2)</f>
        <v>0.45</v>
      </c>
    </row>
    <row r="97" spans="1:12" ht="60" customHeight="1" x14ac:dyDescent="0.25">
      <c r="A97" s="22" t="s">
        <v>12</v>
      </c>
      <c r="B97" s="159" t="s">
        <v>95</v>
      </c>
      <c r="C97" s="159"/>
      <c r="D97" s="159"/>
      <c r="E97" s="159"/>
      <c r="F97" s="159"/>
      <c r="G97" s="159"/>
      <c r="H97" s="159"/>
      <c r="I97" s="29">
        <f>ROUND(((($I$37/30)*7)/$H$11)*1,2)</f>
        <v>4.3600000000000003</v>
      </c>
    </row>
    <row r="98" spans="1:12" ht="13" x14ac:dyDescent="0.25">
      <c r="A98" s="22" t="s">
        <v>14</v>
      </c>
      <c r="B98" s="184" t="s">
        <v>96</v>
      </c>
      <c r="C98" s="184"/>
      <c r="D98" s="184"/>
      <c r="E98" s="184"/>
      <c r="F98" s="184"/>
      <c r="G98" s="184"/>
      <c r="H98" s="184"/>
      <c r="I98" s="29">
        <f>ROUND($H$60*I97,2)</f>
        <v>1.65</v>
      </c>
    </row>
    <row r="99" spans="1:12" ht="95.25" customHeight="1" x14ac:dyDescent="0.25">
      <c r="A99" s="22" t="s">
        <v>40</v>
      </c>
      <c r="B99" s="159" t="s">
        <v>97</v>
      </c>
      <c r="C99" s="159"/>
      <c r="D99" s="159"/>
      <c r="E99" s="159"/>
      <c r="F99" s="159"/>
      <c r="G99" s="159"/>
      <c r="H99" s="57">
        <v>0.04</v>
      </c>
      <c r="I99" s="29">
        <f>ROUND($I$37*H99,2)</f>
        <v>44.84</v>
      </c>
    </row>
    <row r="100" spans="1:12" ht="13" x14ac:dyDescent="0.25">
      <c r="A100" s="168" t="s">
        <v>53</v>
      </c>
      <c r="B100" s="168"/>
      <c r="C100" s="168"/>
      <c r="D100" s="168"/>
      <c r="E100" s="168"/>
      <c r="F100" s="168"/>
      <c r="G100" s="168"/>
      <c r="H100" s="168"/>
      <c r="I100" s="35">
        <f>SUM(I95:I99)</f>
        <v>56.89</v>
      </c>
    </row>
    <row r="101" spans="1:12" ht="13" x14ac:dyDescent="0.25">
      <c r="A101" s="185"/>
      <c r="B101" s="185"/>
      <c r="C101" s="185"/>
      <c r="D101" s="185"/>
      <c r="E101" s="185"/>
      <c r="F101" s="185"/>
      <c r="G101" s="185"/>
      <c r="H101" s="185"/>
      <c r="I101" s="185"/>
    </row>
    <row r="102" spans="1:12" ht="15" customHeight="1" x14ac:dyDescent="0.25">
      <c r="A102" s="157" t="s">
        <v>98</v>
      </c>
      <c r="B102" s="157"/>
      <c r="C102" s="157"/>
      <c r="D102" s="157"/>
      <c r="E102" s="157"/>
      <c r="F102" s="157"/>
      <c r="G102" s="157"/>
      <c r="H102" s="157"/>
      <c r="I102" s="157"/>
    </row>
    <row r="103" spans="1:12" ht="21.75" customHeight="1" x14ac:dyDescent="0.25">
      <c r="A103" s="145" t="s">
        <v>99</v>
      </c>
      <c r="B103" s="145"/>
      <c r="C103" s="145"/>
      <c r="D103" s="145"/>
      <c r="E103" s="145"/>
      <c r="F103" s="145"/>
      <c r="G103" s="145"/>
      <c r="H103" s="145"/>
      <c r="I103" s="145"/>
    </row>
    <row r="104" spans="1:12" ht="51.75" customHeight="1" x14ac:dyDescent="0.25">
      <c r="A104" s="186" t="s">
        <v>100</v>
      </c>
      <c r="B104" s="186"/>
      <c r="C104" s="186"/>
      <c r="D104" s="186"/>
      <c r="E104" s="186"/>
      <c r="F104" s="186"/>
      <c r="G104" s="186"/>
      <c r="H104" s="186"/>
      <c r="I104" s="186"/>
    </row>
    <row r="105" spans="1:12" ht="14" x14ac:dyDescent="0.25">
      <c r="A105" s="187"/>
      <c r="B105" s="187"/>
      <c r="C105" s="187"/>
      <c r="D105" s="187"/>
      <c r="E105" s="187"/>
      <c r="F105" s="187"/>
      <c r="G105" s="187"/>
      <c r="H105" s="187"/>
      <c r="I105" s="187"/>
    </row>
    <row r="106" spans="1:12" ht="41" x14ac:dyDescent="0.25">
      <c r="A106" s="58" t="s">
        <v>101</v>
      </c>
      <c r="B106" s="59">
        <f>I37</f>
        <v>1121.1099999999999</v>
      </c>
      <c r="C106" s="60"/>
      <c r="D106" s="58" t="s">
        <v>102</v>
      </c>
      <c r="E106" s="59">
        <f>I91-I66-I71</f>
        <v>737.69</v>
      </c>
      <c r="F106" s="61"/>
      <c r="G106" s="58" t="s">
        <v>103</v>
      </c>
      <c r="H106" s="59">
        <f>I100</f>
        <v>56.89</v>
      </c>
      <c r="I106" s="62">
        <f>B106+E106+H106</f>
        <v>1915.69</v>
      </c>
    </row>
    <row r="107" spans="1:12" ht="14" x14ac:dyDescent="0.25">
      <c r="A107" s="188"/>
      <c r="B107" s="188"/>
      <c r="C107" s="188"/>
      <c r="D107" s="188"/>
      <c r="E107" s="188"/>
      <c r="F107" s="188"/>
      <c r="G107" s="188"/>
      <c r="H107" s="188"/>
      <c r="I107" s="188"/>
    </row>
    <row r="108" spans="1:12" ht="13.5" customHeight="1" x14ac:dyDescent="0.25">
      <c r="A108" s="189" t="s">
        <v>104</v>
      </c>
      <c r="B108" s="189"/>
      <c r="C108" s="189"/>
      <c r="D108" s="189"/>
      <c r="E108" s="189"/>
      <c r="F108" s="189"/>
      <c r="G108" s="189"/>
      <c r="H108" s="189"/>
      <c r="I108" s="189"/>
    </row>
    <row r="109" spans="1:12" ht="14" x14ac:dyDescent="0.3">
      <c r="A109" s="63" t="s">
        <v>105</v>
      </c>
      <c r="B109" s="183" t="s">
        <v>106</v>
      </c>
      <c r="C109" s="183"/>
      <c r="D109" s="183"/>
      <c r="E109" s="183"/>
      <c r="F109" s="183"/>
      <c r="G109" s="183"/>
      <c r="H109" s="183"/>
      <c r="I109" s="63" t="s">
        <v>50</v>
      </c>
    </row>
    <row r="110" spans="1:12" ht="57" customHeight="1" x14ac:dyDescent="0.25">
      <c r="A110" s="21" t="s">
        <v>7</v>
      </c>
      <c r="B110" s="190" t="s">
        <v>107</v>
      </c>
      <c r="C110" s="190"/>
      <c r="D110" s="190"/>
      <c r="E110" s="190"/>
      <c r="F110" s="190"/>
      <c r="G110" s="64">
        <v>9.0749999999999997E-2</v>
      </c>
      <c r="H110" s="65">
        <f>H60</f>
        <v>0.37800000000000006</v>
      </c>
      <c r="I110" s="29">
        <f>ROUND($B$106*G110+$B$106*G110*H110,2)</f>
        <v>140.19999999999999</v>
      </c>
      <c r="L110" s="66"/>
    </row>
    <row r="111" spans="1:12" ht="21" customHeight="1" x14ac:dyDescent="0.25">
      <c r="A111" s="22" t="s">
        <v>9</v>
      </c>
      <c r="B111" s="159" t="s">
        <v>108</v>
      </c>
      <c r="C111" s="159"/>
      <c r="D111" s="159"/>
      <c r="E111" s="159"/>
      <c r="F111" s="159"/>
      <c r="G111" s="159"/>
      <c r="H111" s="159"/>
      <c r="I111" s="29">
        <f>ROUND((($I$106/30)*1)/12,2)</f>
        <v>5.32</v>
      </c>
    </row>
    <row r="112" spans="1:12" ht="32.25" customHeight="1" x14ac:dyDescent="0.25">
      <c r="A112" s="22" t="s">
        <v>12</v>
      </c>
      <c r="B112" s="159" t="s">
        <v>109</v>
      </c>
      <c r="C112" s="159"/>
      <c r="D112" s="159"/>
      <c r="E112" s="159"/>
      <c r="F112" s="159"/>
      <c r="G112" s="159"/>
      <c r="H112" s="159"/>
      <c r="I112" s="29">
        <f>ROUND((($I$106/30)*5)/12*0.015,2)</f>
        <v>0.4</v>
      </c>
    </row>
    <row r="113" spans="1:9" ht="32.25" customHeight="1" x14ac:dyDescent="0.25">
      <c r="A113" s="22" t="s">
        <v>14</v>
      </c>
      <c r="B113" s="159" t="s">
        <v>110</v>
      </c>
      <c r="C113" s="159"/>
      <c r="D113" s="159"/>
      <c r="E113" s="159"/>
      <c r="F113" s="159"/>
      <c r="G113" s="159"/>
      <c r="H113" s="159"/>
      <c r="I113" s="29">
        <f>ROUND(((($I$106/30)*15)/12)*0.0078,2)</f>
        <v>0.62</v>
      </c>
    </row>
    <row r="114" spans="1:9" ht="34.5" customHeight="1" x14ac:dyDescent="0.25">
      <c r="A114" s="22" t="s">
        <v>40</v>
      </c>
      <c r="B114" s="159" t="s">
        <v>111</v>
      </c>
      <c r="C114" s="159"/>
      <c r="D114" s="159"/>
      <c r="E114" s="159"/>
      <c r="F114" s="159"/>
      <c r="G114" s="159"/>
      <c r="H114" s="159"/>
      <c r="I114" s="29">
        <f>ROUND(((B106+B106/3)*(4/12)+(I60+I82-I66-I71+I100)*(4/12))/12*0.02,2)*0+ROUND(((((B106+B106/3)+(H60)*(B106+B106/3))*(4/12))/12)*0.02,2)+((I82-I66-I71+I100)*4/12)*0.02</f>
        <v>2.4425333333333334</v>
      </c>
    </row>
    <row r="115" spans="1:9" ht="32.25" customHeight="1" x14ac:dyDescent="0.25">
      <c r="A115" s="67" t="s">
        <v>42</v>
      </c>
      <c r="B115" s="159" t="s">
        <v>112</v>
      </c>
      <c r="C115" s="159"/>
      <c r="D115" s="159"/>
      <c r="E115" s="159"/>
      <c r="F115" s="159"/>
      <c r="G115" s="159"/>
      <c r="H115" s="159"/>
      <c r="I115" s="29">
        <f>ROUND(((($I$106/30)*5)/12),2)</f>
        <v>26.61</v>
      </c>
    </row>
    <row r="116" spans="1:9" ht="13" x14ac:dyDescent="0.3">
      <c r="A116" s="168" t="s">
        <v>53</v>
      </c>
      <c r="B116" s="168"/>
      <c r="C116" s="168"/>
      <c r="D116" s="168"/>
      <c r="E116" s="168"/>
      <c r="F116" s="168"/>
      <c r="G116" s="168"/>
      <c r="H116" s="168"/>
      <c r="I116" s="68">
        <f>SUM(I110:I115)</f>
        <v>175.59253333333334</v>
      </c>
    </row>
    <row r="117" spans="1:9" s="3" customFormat="1" ht="13" x14ac:dyDescent="0.25">
      <c r="A117" s="168"/>
      <c r="B117" s="168"/>
      <c r="C117" s="168"/>
      <c r="D117" s="168"/>
      <c r="E117" s="168"/>
      <c r="F117" s="168"/>
      <c r="G117" s="168"/>
      <c r="H117" s="168"/>
      <c r="I117" s="168"/>
    </row>
    <row r="118" spans="1:9" ht="14" x14ac:dyDescent="0.25">
      <c r="A118" s="172" t="s">
        <v>113</v>
      </c>
      <c r="B118" s="172"/>
      <c r="C118" s="172"/>
      <c r="D118" s="172"/>
      <c r="E118" s="172"/>
      <c r="F118" s="172"/>
      <c r="G118" s="172"/>
      <c r="H118" s="172"/>
      <c r="I118" s="172"/>
    </row>
    <row r="119" spans="1:9" ht="14" x14ac:dyDescent="0.25">
      <c r="A119" s="40" t="s">
        <v>114</v>
      </c>
      <c r="B119" s="183" t="s">
        <v>115</v>
      </c>
      <c r="C119" s="183"/>
      <c r="D119" s="183"/>
      <c r="E119" s="183"/>
      <c r="F119" s="183"/>
      <c r="G119" s="183"/>
      <c r="H119" s="183"/>
      <c r="I119" s="69" t="s">
        <v>50</v>
      </c>
    </row>
    <row r="120" spans="1:9" ht="13" x14ac:dyDescent="0.25">
      <c r="A120" s="22" t="s">
        <v>7</v>
      </c>
      <c r="B120" s="184" t="s">
        <v>116</v>
      </c>
      <c r="C120" s="184"/>
      <c r="D120" s="184"/>
      <c r="E120" s="184"/>
      <c r="F120" s="184"/>
      <c r="G120" s="184"/>
      <c r="H120" s="184"/>
      <c r="I120" s="29">
        <v>0</v>
      </c>
    </row>
    <row r="121" spans="1:9" ht="13" x14ac:dyDescent="0.25">
      <c r="A121" s="191" t="s">
        <v>53</v>
      </c>
      <c r="B121" s="191"/>
      <c r="C121" s="191"/>
      <c r="D121" s="191"/>
      <c r="E121" s="191"/>
      <c r="F121" s="191"/>
      <c r="G121" s="191"/>
      <c r="H121" s="191"/>
      <c r="I121" s="29">
        <v>0</v>
      </c>
    </row>
    <row r="122" spans="1:9" x14ac:dyDescent="0.25">
      <c r="A122" s="192"/>
      <c r="B122" s="192"/>
      <c r="C122" s="192"/>
      <c r="D122" s="192"/>
      <c r="E122" s="192"/>
      <c r="F122" s="192"/>
      <c r="G122" s="192"/>
      <c r="H122" s="192"/>
      <c r="I122" s="192"/>
    </row>
    <row r="123" spans="1:9" ht="15" customHeight="1" x14ac:dyDescent="0.25">
      <c r="A123" s="157" t="s">
        <v>117</v>
      </c>
      <c r="B123" s="157"/>
      <c r="C123" s="157"/>
      <c r="D123" s="157"/>
      <c r="E123" s="157"/>
      <c r="F123" s="157"/>
      <c r="G123" s="157"/>
      <c r="H123" s="157"/>
      <c r="I123" s="157"/>
    </row>
    <row r="124" spans="1:9" ht="14" x14ac:dyDescent="0.25">
      <c r="A124" s="15">
        <v>4</v>
      </c>
      <c r="B124" s="183" t="s">
        <v>118</v>
      </c>
      <c r="C124" s="183"/>
      <c r="D124" s="183"/>
      <c r="E124" s="183"/>
      <c r="F124" s="183"/>
      <c r="G124" s="183"/>
      <c r="H124" s="183"/>
      <c r="I124" s="69" t="s">
        <v>50</v>
      </c>
    </row>
    <row r="125" spans="1:9" ht="13" x14ac:dyDescent="0.25">
      <c r="A125" s="5" t="s">
        <v>105</v>
      </c>
      <c r="B125" s="184" t="s">
        <v>106</v>
      </c>
      <c r="C125" s="184"/>
      <c r="D125" s="184"/>
      <c r="E125" s="184"/>
      <c r="F125" s="184"/>
      <c r="G125" s="184"/>
      <c r="H125" s="184"/>
      <c r="I125" s="29">
        <f>I116</f>
        <v>175.59253333333334</v>
      </c>
    </row>
    <row r="126" spans="1:9" ht="13" x14ac:dyDescent="0.25">
      <c r="A126" s="5" t="s">
        <v>119</v>
      </c>
      <c r="B126" s="184" t="s">
        <v>115</v>
      </c>
      <c r="C126" s="184"/>
      <c r="D126" s="184"/>
      <c r="E126" s="184"/>
      <c r="F126" s="184"/>
      <c r="G126" s="184"/>
      <c r="H126" s="184"/>
      <c r="I126" s="29">
        <f>I121</f>
        <v>0</v>
      </c>
    </row>
    <row r="127" spans="1:9" ht="12.75" customHeight="1" x14ac:dyDescent="0.25">
      <c r="A127" s="161" t="s">
        <v>53</v>
      </c>
      <c r="B127" s="161"/>
      <c r="C127" s="161"/>
      <c r="D127" s="161"/>
      <c r="E127" s="161"/>
      <c r="F127" s="161"/>
      <c r="G127" s="161"/>
      <c r="H127" s="161"/>
      <c r="I127" s="35">
        <f>SUM(I125+I126)</f>
        <v>175.59253333333334</v>
      </c>
    </row>
    <row r="128" spans="1:9" ht="13" x14ac:dyDescent="0.25">
      <c r="A128" s="193"/>
      <c r="B128" s="193"/>
      <c r="C128" s="193"/>
      <c r="D128" s="193"/>
      <c r="E128" s="193"/>
      <c r="F128" s="193"/>
      <c r="G128" s="193"/>
      <c r="H128" s="193"/>
      <c r="I128" s="193"/>
    </row>
    <row r="129" spans="1:9" ht="15" customHeight="1" x14ac:dyDescent="0.25">
      <c r="A129" s="157" t="s">
        <v>120</v>
      </c>
      <c r="B129" s="157"/>
      <c r="C129" s="157"/>
      <c r="D129" s="157"/>
      <c r="E129" s="157"/>
      <c r="F129" s="157"/>
      <c r="G129" s="157"/>
      <c r="H129" s="157"/>
      <c r="I129" s="157"/>
    </row>
    <row r="130" spans="1:9" ht="13.5" customHeight="1" x14ac:dyDescent="0.25">
      <c r="A130" s="40">
        <v>5</v>
      </c>
      <c r="B130" s="158" t="s">
        <v>121</v>
      </c>
      <c r="C130" s="158"/>
      <c r="D130" s="158"/>
      <c r="E130" s="158"/>
      <c r="F130" s="158"/>
      <c r="G130" s="158"/>
      <c r="H130" s="158"/>
      <c r="I130" s="40" t="s">
        <v>50</v>
      </c>
    </row>
    <row r="131" spans="1:9" ht="12.75" customHeight="1" x14ac:dyDescent="0.25">
      <c r="A131" s="22" t="s">
        <v>7</v>
      </c>
      <c r="B131" s="134" t="s">
        <v>122</v>
      </c>
      <c r="C131" s="134"/>
      <c r="D131" s="134"/>
      <c r="E131" s="134"/>
      <c r="F131" s="134"/>
      <c r="G131" s="134"/>
      <c r="H131" s="134"/>
      <c r="I131" s="29">
        <f>Uniformes!H10</f>
        <v>65.72</v>
      </c>
    </row>
    <row r="132" spans="1:9" ht="12.75" customHeight="1" x14ac:dyDescent="0.25">
      <c r="A132" s="22" t="s">
        <v>9</v>
      </c>
      <c r="B132" s="134" t="s">
        <v>123</v>
      </c>
      <c r="C132" s="134"/>
      <c r="D132" s="134"/>
      <c r="E132" s="134"/>
      <c r="F132" s="134"/>
      <c r="G132" s="134"/>
      <c r="H132" s="134"/>
      <c r="I132" s="52"/>
    </row>
    <row r="133" spans="1:9" ht="13" x14ac:dyDescent="0.25">
      <c r="A133" s="22" t="s">
        <v>12</v>
      </c>
      <c r="B133" s="184" t="s">
        <v>124</v>
      </c>
      <c r="C133" s="184"/>
      <c r="D133" s="184"/>
      <c r="E133" s="184"/>
      <c r="F133" s="184"/>
      <c r="G133" s="184"/>
      <c r="H133" s="184"/>
      <c r="I133" s="52"/>
    </row>
    <row r="134" spans="1:9" ht="12.75" customHeight="1" x14ac:dyDescent="0.25">
      <c r="A134" s="22" t="s">
        <v>14</v>
      </c>
      <c r="B134" s="134" t="s">
        <v>125</v>
      </c>
      <c r="C134" s="134"/>
      <c r="D134" s="134"/>
      <c r="E134" s="134"/>
      <c r="F134" s="134"/>
      <c r="G134" s="134"/>
      <c r="H134" s="134"/>
      <c r="I134" s="52"/>
    </row>
    <row r="135" spans="1:9" ht="13" x14ac:dyDescent="0.25">
      <c r="A135" s="168" t="s">
        <v>44</v>
      </c>
      <c r="B135" s="168"/>
      <c r="C135" s="168"/>
      <c r="D135" s="168"/>
      <c r="E135" s="168"/>
      <c r="F135" s="168"/>
      <c r="G135" s="168"/>
      <c r="H135" s="168"/>
      <c r="I135" s="56">
        <f>SUM(I131:I134)</f>
        <v>65.72</v>
      </c>
    </row>
    <row r="136" spans="1:9" ht="18" x14ac:dyDescent="0.25">
      <c r="A136" s="194"/>
      <c r="B136" s="194"/>
      <c r="C136" s="194"/>
      <c r="D136" s="194"/>
      <c r="E136" s="194"/>
      <c r="F136" s="194"/>
      <c r="G136" s="194"/>
      <c r="H136" s="194"/>
      <c r="I136" s="194"/>
    </row>
    <row r="137" spans="1:9" x14ac:dyDescent="0.25">
      <c r="A137" s="195" t="s">
        <v>126</v>
      </c>
      <c r="B137" s="195"/>
      <c r="C137" s="195"/>
      <c r="D137" s="195"/>
      <c r="E137" s="195"/>
      <c r="F137" s="195"/>
      <c r="G137" s="195"/>
      <c r="H137" s="195"/>
      <c r="I137" s="195"/>
    </row>
    <row r="138" spans="1:9" ht="18" x14ac:dyDescent="0.25">
      <c r="A138" s="70"/>
      <c r="B138" s="71"/>
      <c r="C138" s="71"/>
      <c r="D138" s="71"/>
      <c r="E138" s="71"/>
      <c r="F138" s="71"/>
      <c r="G138" s="71"/>
      <c r="H138" s="71"/>
      <c r="I138" s="72"/>
    </row>
    <row r="139" spans="1:9" ht="15.5" x14ac:dyDescent="0.25">
      <c r="A139" s="165" t="s">
        <v>127</v>
      </c>
      <c r="B139" s="165"/>
      <c r="C139" s="165"/>
      <c r="D139" s="165"/>
      <c r="E139" s="165"/>
      <c r="F139" s="165"/>
      <c r="G139" s="165"/>
      <c r="H139" s="165"/>
      <c r="I139" s="165"/>
    </row>
    <row r="140" spans="1:9" ht="28" x14ac:dyDescent="0.25">
      <c r="A140" s="40">
        <v>6</v>
      </c>
      <c r="B140" s="183" t="s">
        <v>128</v>
      </c>
      <c r="C140" s="183"/>
      <c r="D140" s="183"/>
      <c r="E140" s="183"/>
      <c r="F140" s="183"/>
      <c r="G140" s="183"/>
      <c r="H140" s="15" t="s">
        <v>58</v>
      </c>
      <c r="I140" s="73" t="s">
        <v>129</v>
      </c>
    </row>
    <row r="141" spans="1:9" ht="45.75" customHeight="1" x14ac:dyDescent="0.25">
      <c r="A141" s="179" t="s">
        <v>130</v>
      </c>
      <c r="B141" s="179"/>
      <c r="C141" s="179"/>
      <c r="D141" s="179"/>
      <c r="E141" s="179"/>
      <c r="F141" s="179"/>
      <c r="G141" s="179"/>
      <c r="H141" s="74" t="s">
        <v>78</v>
      </c>
      <c r="I141" s="75">
        <f>SUM(I37+I91+I100+I127+I135)</f>
        <v>2751.0025333333333</v>
      </c>
    </row>
    <row r="142" spans="1:9" ht="15.5" x14ac:dyDescent="0.25">
      <c r="A142" s="76" t="s">
        <v>7</v>
      </c>
      <c r="B142" s="165" t="s">
        <v>131</v>
      </c>
      <c r="C142" s="165"/>
      <c r="D142" s="165"/>
      <c r="E142" s="165"/>
      <c r="F142" s="165"/>
      <c r="G142" s="165"/>
      <c r="H142" s="28">
        <v>0.05</v>
      </c>
      <c r="I142" s="29">
        <f>ROUND(H142*I141,2)</f>
        <v>137.55000000000001</v>
      </c>
    </row>
    <row r="143" spans="1:9" ht="45.75" customHeight="1" x14ac:dyDescent="0.25">
      <c r="A143" s="179" t="s">
        <v>132</v>
      </c>
      <c r="B143" s="179"/>
      <c r="C143" s="179"/>
      <c r="D143" s="179"/>
      <c r="E143" s="179"/>
      <c r="F143" s="179"/>
      <c r="G143" s="179"/>
      <c r="H143" s="77" t="s">
        <v>78</v>
      </c>
      <c r="I143" s="75">
        <f>SUM(I37+I91+I100+I127+I135+I142)</f>
        <v>2888.5525333333335</v>
      </c>
    </row>
    <row r="144" spans="1:9" ht="15.5" x14ac:dyDescent="0.25">
      <c r="A144" s="76" t="s">
        <v>9</v>
      </c>
      <c r="B144" s="165" t="s">
        <v>133</v>
      </c>
      <c r="C144" s="165"/>
      <c r="D144" s="165"/>
      <c r="E144" s="165"/>
      <c r="F144" s="165"/>
      <c r="G144" s="165"/>
      <c r="H144" s="28">
        <v>0.1</v>
      </c>
      <c r="I144" s="29">
        <f>ROUND(H144*I143,2)</f>
        <v>288.86</v>
      </c>
    </row>
    <row r="145" spans="1:9" ht="45.75" customHeight="1" x14ac:dyDescent="0.25">
      <c r="A145" s="179" t="s">
        <v>134</v>
      </c>
      <c r="B145" s="179"/>
      <c r="C145" s="179"/>
      <c r="D145" s="179"/>
      <c r="E145" s="179"/>
      <c r="F145" s="179"/>
      <c r="G145" s="179"/>
      <c r="H145" s="77" t="s">
        <v>78</v>
      </c>
      <c r="I145" s="75">
        <f>SUM(I141+I142+I144)</f>
        <v>3177.4125333333336</v>
      </c>
    </row>
    <row r="146" spans="1:9" ht="15.5" x14ac:dyDescent="0.25">
      <c r="A146" s="76" t="s">
        <v>12</v>
      </c>
      <c r="B146" s="165" t="s">
        <v>135</v>
      </c>
      <c r="C146" s="165"/>
      <c r="D146" s="165"/>
      <c r="E146" s="165"/>
      <c r="F146" s="165"/>
      <c r="G146" s="165"/>
      <c r="H146" s="17" t="s">
        <v>78</v>
      </c>
      <c r="I146" s="42" t="s">
        <v>78</v>
      </c>
    </row>
    <row r="147" spans="1:9" ht="15.5" x14ac:dyDescent="0.25">
      <c r="A147" s="22"/>
      <c r="B147" s="165" t="s">
        <v>136</v>
      </c>
      <c r="C147" s="165"/>
      <c r="D147" s="165"/>
      <c r="E147" s="165"/>
      <c r="F147" s="165"/>
      <c r="G147" s="165"/>
      <c r="H147" s="17" t="s">
        <v>78</v>
      </c>
      <c r="I147" s="42" t="s">
        <v>78</v>
      </c>
    </row>
    <row r="148" spans="1:9" ht="26.25" customHeight="1" x14ac:dyDescent="0.25">
      <c r="A148" s="22"/>
      <c r="B148" s="196" t="s">
        <v>137</v>
      </c>
      <c r="C148" s="196"/>
      <c r="D148" s="196"/>
      <c r="E148" s="196"/>
      <c r="F148" s="196"/>
      <c r="G148" s="196"/>
      <c r="H148" s="78">
        <v>7.5999999999999998E-2</v>
      </c>
      <c r="I148" s="29">
        <f>ROUND(($I$145/(1-$H$157))*H148,2)</f>
        <v>281.61</v>
      </c>
    </row>
    <row r="149" spans="1:9" ht="26.25" customHeight="1" x14ac:dyDescent="0.25">
      <c r="A149" s="22"/>
      <c r="B149" s="196" t="s">
        <v>138</v>
      </c>
      <c r="C149" s="196"/>
      <c r="D149" s="196"/>
      <c r="E149" s="196"/>
      <c r="F149" s="196"/>
      <c r="G149" s="196"/>
      <c r="H149" s="78">
        <v>1.6500000000000001E-2</v>
      </c>
      <c r="I149" s="29">
        <f>ROUND(($I$145/(1-$H$157))*H149,2)</f>
        <v>61.14</v>
      </c>
    </row>
    <row r="150" spans="1:9" ht="24" customHeight="1" x14ac:dyDescent="0.25">
      <c r="A150" s="22"/>
      <c r="B150" s="197" t="s">
        <v>139</v>
      </c>
      <c r="C150" s="197"/>
      <c r="D150" s="197"/>
      <c r="E150" s="197"/>
      <c r="F150" s="197"/>
      <c r="G150" s="197"/>
      <c r="H150" s="79" t="s">
        <v>78</v>
      </c>
      <c r="I150" s="42" t="s">
        <v>78</v>
      </c>
    </row>
    <row r="151" spans="1:9" ht="24" customHeight="1" x14ac:dyDescent="0.25">
      <c r="A151" s="22"/>
      <c r="B151" s="197" t="s">
        <v>140</v>
      </c>
      <c r="C151" s="197"/>
      <c r="D151" s="197"/>
      <c r="E151" s="197"/>
      <c r="F151" s="197"/>
      <c r="G151" s="197"/>
      <c r="H151" s="79" t="s">
        <v>78</v>
      </c>
      <c r="I151" s="42" t="s">
        <v>78</v>
      </c>
    </row>
    <row r="152" spans="1:9" ht="12.75" customHeight="1" x14ac:dyDescent="0.25">
      <c r="A152" s="22"/>
      <c r="B152" s="198" t="s">
        <v>141</v>
      </c>
      <c r="C152" s="198"/>
      <c r="D152" s="198"/>
      <c r="E152" s="198"/>
      <c r="F152" s="198"/>
      <c r="G152" s="198"/>
      <c r="H152" s="79" t="s">
        <v>78</v>
      </c>
      <c r="I152" s="42" t="s">
        <v>78</v>
      </c>
    </row>
    <row r="153" spans="1:9" ht="15" customHeight="1" x14ac:dyDescent="0.25">
      <c r="A153" s="22"/>
      <c r="B153" s="199" t="s">
        <v>142</v>
      </c>
      <c r="C153" s="199"/>
      <c r="D153" s="199"/>
      <c r="E153" s="199"/>
      <c r="F153" s="199"/>
      <c r="G153" s="199"/>
      <c r="H153" s="79" t="s">
        <v>78</v>
      </c>
      <c r="I153" s="42" t="s">
        <v>78</v>
      </c>
    </row>
    <row r="154" spans="1:9" ht="15" customHeight="1" x14ac:dyDescent="0.25">
      <c r="A154" s="22"/>
      <c r="B154" s="200" t="s">
        <v>143</v>
      </c>
      <c r="C154" s="200"/>
      <c r="D154" s="200"/>
      <c r="E154" s="200"/>
      <c r="F154" s="200"/>
      <c r="G154" s="200"/>
      <c r="H154" s="78">
        <f>ISS!B2</f>
        <v>0.05</v>
      </c>
      <c r="I154" s="29">
        <f>ROUND(($I$145/(1-$H$157))*H154,2)</f>
        <v>185.27</v>
      </c>
    </row>
    <row r="155" spans="1:9" ht="13" x14ac:dyDescent="0.25">
      <c r="A155" s="168" t="s">
        <v>53</v>
      </c>
      <c r="B155" s="168"/>
      <c r="C155" s="168"/>
      <c r="D155" s="168"/>
      <c r="E155" s="168"/>
      <c r="F155" s="168"/>
      <c r="G155" s="168"/>
      <c r="H155" s="168"/>
      <c r="I155" s="35">
        <f>SUM(I142+I144+I148+I149+I154)</f>
        <v>954.43</v>
      </c>
    </row>
    <row r="156" spans="1:9" ht="13" x14ac:dyDescent="0.25">
      <c r="A156" s="193"/>
      <c r="B156" s="193"/>
      <c r="C156" s="193"/>
      <c r="D156" s="193"/>
      <c r="E156" s="193"/>
      <c r="F156" s="193"/>
      <c r="G156" s="193"/>
      <c r="H156" s="193"/>
      <c r="I156" s="193"/>
    </row>
    <row r="157" spans="1:9" ht="12.75" customHeight="1" x14ac:dyDescent="0.25">
      <c r="A157" s="201" t="s">
        <v>144</v>
      </c>
      <c r="B157" s="201"/>
      <c r="C157" s="201"/>
      <c r="D157" s="201"/>
      <c r="E157" s="201"/>
      <c r="F157" s="201"/>
      <c r="G157" s="201"/>
      <c r="H157" s="80">
        <f>SUM(H148:H154)</f>
        <v>0.14250000000000002</v>
      </c>
      <c r="I157" s="75">
        <f>SUM(I148:I154)</f>
        <v>528.02</v>
      </c>
    </row>
    <row r="158" spans="1:9" x14ac:dyDescent="0.25">
      <c r="A158" s="202" t="s">
        <v>145</v>
      </c>
      <c r="B158" s="202"/>
      <c r="C158" s="203" t="s">
        <v>146</v>
      </c>
      <c r="D158" s="203"/>
      <c r="E158" s="203"/>
      <c r="F158" s="203"/>
      <c r="G158" s="203"/>
      <c r="H158" s="203"/>
      <c r="I158" s="203"/>
    </row>
    <row r="159" spans="1:9" x14ac:dyDescent="0.25">
      <c r="A159" s="202"/>
      <c r="B159" s="202"/>
      <c r="C159" s="203" t="s">
        <v>147</v>
      </c>
      <c r="D159" s="203"/>
      <c r="E159" s="203"/>
      <c r="F159" s="203"/>
      <c r="G159" s="203"/>
      <c r="H159" s="203"/>
      <c r="I159" s="203"/>
    </row>
    <row r="160" spans="1:9" x14ac:dyDescent="0.25">
      <c r="A160" s="202"/>
      <c r="B160" s="202"/>
      <c r="C160" s="204" t="s">
        <v>148</v>
      </c>
      <c r="D160" s="204"/>
      <c r="E160" s="204"/>
      <c r="F160" s="204"/>
      <c r="G160" s="204"/>
      <c r="H160" s="204"/>
      <c r="I160" s="204"/>
    </row>
    <row r="161" spans="1:11" x14ac:dyDescent="0.25">
      <c r="A161" s="205"/>
      <c r="B161" s="205"/>
      <c r="C161" s="205"/>
      <c r="D161" s="205"/>
      <c r="E161" s="205"/>
      <c r="F161" s="205"/>
      <c r="G161" s="205"/>
      <c r="H161" s="205"/>
      <c r="I161" s="205"/>
    </row>
    <row r="162" spans="1:11" ht="84.75" customHeight="1" x14ac:dyDescent="0.25">
      <c r="A162" s="145" t="s">
        <v>149</v>
      </c>
      <c r="B162" s="145"/>
      <c r="C162" s="145"/>
      <c r="D162" s="145"/>
      <c r="E162" s="145"/>
      <c r="F162" s="145"/>
      <c r="G162" s="145"/>
      <c r="H162" s="145"/>
      <c r="I162" s="145"/>
    </row>
    <row r="163" spans="1:11" ht="13" x14ac:dyDescent="0.25">
      <c r="A163" s="193"/>
      <c r="B163" s="193"/>
      <c r="C163" s="193"/>
      <c r="D163" s="193"/>
      <c r="E163" s="193"/>
      <c r="F163" s="193"/>
      <c r="G163" s="193"/>
      <c r="H163" s="193"/>
      <c r="I163" s="193"/>
    </row>
    <row r="164" spans="1:11" ht="26.25" customHeight="1" x14ac:dyDescent="0.25">
      <c r="A164" s="206" t="s">
        <v>150</v>
      </c>
      <c r="B164" s="206"/>
      <c r="C164" s="206"/>
      <c r="D164" s="206"/>
      <c r="E164" s="206"/>
      <c r="F164" s="206"/>
      <c r="G164" s="206"/>
      <c r="H164" s="206"/>
      <c r="I164" s="206"/>
    </row>
    <row r="165" spans="1:11" ht="13.5" customHeight="1" x14ac:dyDescent="0.25">
      <c r="A165" s="136" t="s">
        <v>151</v>
      </c>
      <c r="B165" s="136"/>
      <c r="C165" s="136"/>
      <c r="D165" s="136"/>
      <c r="E165" s="136"/>
      <c r="F165" s="136"/>
      <c r="G165" s="136"/>
      <c r="H165" s="136"/>
      <c r="I165" s="7" t="s">
        <v>50</v>
      </c>
    </row>
    <row r="166" spans="1:11" ht="12.75" customHeight="1" x14ac:dyDescent="0.25">
      <c r="A166" s="81" t="s">
        <v>7</v>
      </c>
      <c r="B166" s="207" t="s">
        <v>152</v>
      </c>
      <c r="C166" s="207"/>
      <c r="D166" s="207"/>
      <c r="E166" s="207"/>
      <c r="F166" s="207"/>
      <c r="G166" s="207"/>
      <c r="H166" s="207"/>
      <c r="I166" s="52">
        <f>I37</f>
        <v>1121.1099999999999</v>
      </c>
      <c r="K166" s="82"/>
    </row>
    <row r="167" spans="1:11" ht="12.75" customHeight="1" x14ac:dyDescent="0.25">
      <c r="A167" s="81" t="s">
        <v>9</v>
      </c>
      <c r="B167" s="207" t="s">
        <v>46</v>
      </c>
      <c r="C167" s="207"/>
      <c r="D167" s="207"/>
      <c r="E167" s="207"/>
      <c r="F167" s="207"/>
      <c r="G167" s="207"/>
      <c r="H167" s="207"/>
      <c r="I167" s="52">
        <f>I91</f>
        <v>1331.69</v>
      </c>
    </row>
    <row r="168" spans="1:11" ht="12.75" customHeight="1" x14ac:dyDescent="0.25">
      <c r="A168" s="81" t="s">
        <v>12</v>
      </c>
      <c r="B168" s="207" t="s">
        <v>153</v>
      </c>
      <c r="C168" s="207"/>
      <c r="D168" s="207"/>
      <c r="E168" s="207"/>
      <c r="F168" s="207"/>
      <c r="G168" s="207"/>
      <c r="H168" s="207"/>
      <c r="I168" s="52">
        <f>I100</f>
        <v>56.89</v>
      </c>
    </row>
    <row r="169" spans="1:11" ht="12.75" customHeight="1" x14ac:dyDescent="0.25">
      <c r="A169" s="81" t="s">
        <v>14</v>
      </c>
      <c r="B169" s="207" t="s">
        <v>154</v>
      </c>
      <c r="C169" s="207"/>
      <c r="D169" s="207"/>
      <c r="E169" s="207"/>
      <c r="F169" s="207"/>
      <c r="G169" s="207"/>
      <c r="H169" s="207"/>
      <c r="I169" s="52">
        <f>I127</f>
        <v>175.59253333333334</v>
      </c>
    </row>
    <row r="170" spans="1:11" ht="12.75" customHeight="1" x14ac:dyDescent="0.25">
      <c r="A170" s="81" t="s">
        <v>40</v>
      </c>
      <c r="B170" s="207" t="s">
        <v>155</v>
      </c>
      <c r="C170" s="207"/>
      <c r="D170" s="207"/>
      <c r="E170" s="207"/>
      <c r="F170" s="207"/>
      <c r="G170" s="207"/>
      <c r="H170" s="207"/>
      <c r="I170" s="52">
        <f>I135</f>
        <v>65.72</v>
      </c>
    </row>
    <row r="171" spans="1:11" ht="12.75" customHeight="1" x14ac:dyDescent="0.25">
      <c r="A171" s="208" t="s">
        <v>156</v>
      </c>
      <c r="B171" s="208"/>
      <c r="C171" s="208"/>
      <c r="D171" s="208"/>
      <c r="E171" s="208"/>
      <c r="F171" s="208"/>
      <c r="G171" s="208"/>
      <c r="H171" s="208"/>
      <c r="I171" s="56">
        <f>SUM(I166:I170)</f>
        <v>2751.0025333333333</v>
      </c>
    </row>
    <row r="172" spans="1:11" ht="12.75" customHeight="1" x14ac:dyDescent="0.25">
      <c r="A172" s="83" t="s">
        <v>42</v>
      </c>
      <c r="B172" s="207" t="s">
        <v>157</v>
      </c>
      <c r="C172" s="207"/>
      <c r="D172" s="207"/>
      <c r="E172" s="207"/>
      <c r="F172" s="207"/>
      <c r="G172" s="207"/>
      <c r="H172" s="207"/>
      <c r="I172" s="52">
        <f>I155</f>
        <v>954.43</v>
      </c>
    </row>
    <row r="173" spans="1:11" ht="12.75" customHeight="1" x14ac:dyDescent="0.25">
      <c r="A173" s="208" t="s">
        <v>158</v>
      </c>
      <c r="B173" s="208"/>
      <c r="C173" s="208"/>
      <c r="D173" s="208"/>
      <c r="E173" s="208"/>
      <c r="F173" s="208"/>
      <c r="G173" s="208"/>
      <c r="H173" s="208"/>
      <c r="I173" s="56">
        <f>SUM(I171:I172)</f>
        <v>3705.4325333333331</v>
      </c>
    </row>
    <row r="174" spans="1:11" ht="15" customHeight="1" x14ac:dyDescent="0.25">
      <c r="A174" s="209" t="s">
        <v>159</v>
      </c>
      <c r="B174" s="209"/>
      <c r="C174" s="209"/>
      <c r="D174" s="209"/>
      <c r="E174" s="209"/>
      <c r="F174" s="209"/>
      <c r="G174" s="209"/>
      <c r="H174" s="209"/>
      <c r="I174" s="209"/>
    </row>
    <row r="175" spans="1:11" ht="42.75" customHeight="1" x14ac:dyDescent="0.25">
      <c r="A175" s="210" t="s">
        <v>160</v>
      </c>
      <c r="B175" s="210"/>
      <c r="C175" s="211" t="s">
        <v>161</v>
      </c>
      <c r="D175" s="211"/>
      <c r="E175" s="86" t="s">
        <v>162</v>
      </c>
      <c r="F175" s="211" t="s">
        <v>163</v>
      </c>
      <c r="G175" s="211"/>
      <c r="H175" s="85" t="s">
        <v>164</v>
      </c>
      <c r="I175" s="85" t="s">
        <v>165</v>
      </c>
    </row>
    <row r="176" spans="1:11" ht="12.75" customHeight="1" x14ac:dyDescent="0.25">
      <c r="A176" s="212" t="s">
        <v>20</v>
      </c>
      <c r="B176" s="212"/>
      <c r="C176" s="213">
        <f>I173</f>
        <v>3705.4325333333331</v>
      </c>
      <c r="D176" s="213"/>
      <c r="E176" s="88">
        <v>1</v>
      </c>
      <c r="F176" s="213">
        <f>ROUND(C176*E176,2)</f>
        <v>3705.43</v>
      </c>
      <c r="G176" s="213"/>
      <c r="H176" s="89">
        <f>H14</f>
        <v>2</v>
      </c>
      <c r="I176" s="87">
        <f>ROUND(F176*H176,2)</f>
        <v>7410.86</v>
      </c>
    </row>
    <row r="177" spans="1:13" ht="12.75" customHeight="1" x14ac:dyDescent="0.25">
      <c r="A177" s="214" t="s">
        <v>166</v>
      </c>
      <c r="B177" s="214"/>
      <c r="C177" s="214"/>
      <c r="D177" s="214"/>
      <c r="E177" s="214"/>
      <c r="F177" s="214"/>
      <c r="G177" s="214"/>
      <c r="H177" s="214"/>
      <c r="I177" s="87">
        <f>I176</f>
        <v>7410.86</v>
      </c>
    </row>
    <row r="178" spans="1:13" ht="13" x14ac:dyDescent="0.25">
      <c r="A178" s="217"/>
      <c r="B178" s="217"/>
      <c r="C178" s="217"/>
      <c r="D178" s="217"/>
      <c r="E178" s="217"/>
      <c r="F178" s="217"/>
      <c r="G178" s="217"/>
      <c r="H178" s="217"/>
      <c r="I178" s="217"/>
    </row>
    <row r="179" spans="1:13" ht="15" customHeight="1" x14ac:dyDescent="0.25">
      <c r="A179" s="209" t="s">
        <v>167</v>
      </c>
      <c r="B179" s="209"/>
      <c r="C179" s="209"/>
      <c r="D179" s="209"/>
      <c r="E179" s="209"/>
      <c r="F179" s="209"/>
      <c r="G179" s="209"/>
      <c r="H179" s="209"/>
      <c r="I179" s="209"/>
    </row>
    <row r="180" spans="1:13" ht="15" customHeight="1" x14ac:dyDescent="0.25">
      <c r="A180" s="218" t="s">
        <v>168</v>
      </c>
      <c r="B180" s="218"/>
      <c r="C180" s="218"/>
      <c r="D180" s="218"/>
      <c r="E180" s="218"/>
      <c r="F180" s="218"/>
      <c r="G180" s="218"/>
      <c r="H180" s="218"/>
      <c r="I180" s="218"/>
    </row>
    <row r="181" spans="1:13" ht="12.75" customHeight="1" x14ac:dyDescent="0.25">
      <c r="A181" s="211" t="s">
        <v>169</v>
      </c>
      <c r="B181" s="211"/>
      <c r="C181" s="211"/>
      <c r="D181" s="211"/>
      <c r="E181" s="211"/>
      <c r="F181" s="211"/>
      <c r="G181" s="211"/>
      <c r="H181" s="211"/>
      <c r="I181" s="84" t="s">
        <v>170</v>
      </c>
    </row>
    <row r="182" spans="1:13" ht="12.75" customHeight="1" x14ac:dyDescent="0.25">
      <c r="A182" s="215" t="s">
        <v>171</v>
      </c>
      <c r="B182" s="215"/>
      <c r="C182" s="215"/>
      <c r="D182" s="215"/>
      <c r="E182" s="215"/>
      <c r="F182" s="215"/>
      <c r="G182" s="215"/>
      <c r="H182" s="215"/>
      <c r="I182" s="87">
        <f>F176</f>
        <v>3705.43</v>
      </c>
    </row>
    <row r="183" spans="1:13" ht="12.75" customHeight="1" x14ac:dyDescent="0.25">
      <c r="A183" s="215" t="s">
        <v>172</v>
      </c>
      <c r="B183" s="215"/>
      <c r="C183" s="215"/>
      <c r="D183" s="215"/>
      <c r="E183" s="215"/>
      <c r="F183" s="215"/>
      <c r="G183" s="215"/>
      <c r="H183" s="215"/>
      <c r="I183" s="87">
        <f>I177</f>
        <v>7410.86</v>
      </c>
    </row>
    <row r="184" spans="1:13" ht="12.75" customHeight="1" x14ac:dyDescent="0.25">
      <c r="A184" s="219" t="s">
        <v>173</v>
      </c>
      <c r="B184" s="219"/>
      <c r="C184" s="219"/>
      <c r="D184" s="219"/>
      <c r="E184" s="219"/>
      <c r="F184" s="219"/>
      <c r="G184" s="219"/>
      <c r="H184" s="219"/>
      <c r="I184" s="87">
        <f>ROUND(I183*12,2)</f>
        <v>88930.32</v>
      </c>
    </row>
    <row r="185" spans="1:13" ht="12.75" customHeight="1" x14ac:dyDescent="0.25">
      <c r="A185" s="215" t="s">
        <v>174</v>
      </c>
      <c r="B185" s="215"/>
      <c r="C185" s="215"/>
      <c r="D185" s="215"/>
      <c r="E185" s="215"/>
      <c r="F185" s="215"/>
      <c r="G185" s="215"/>
      <c r="H185" s="215"/>
      <c r="I185" s="87">
        <f>ROUND(I183*H11,2)</f>
        <v>444651.6</v>
      </c>
    </row>
    <row r="186" spans="1:13" x14ac:dyDescent="0.25">
      <c r="A186" s="220"/>
      <c r="B186" s="220"/>
      <c r="C186" s="220"/>
      <c r="D186" s="220"/>
      <c r="E186" s="220"/>
      <c r="F186" s="220"/>
      <c r="G186" s="220"/>
      <c r="H186" s="220"/>
      <c r="I186" s="220"/>
    </row>
    <row r="187" spans="1:13" ht="12.75" customHeight="1" x14ac:dyDescent="0.25">
      <c r="A187" s="215" t="s">
        <v>175</v>
      </c>
      <c r="B187" s="215"/>
      <c r="C187" s="215"/>
      <c r="D187" s="215"/>
      <c r="E187" s="215"/>
      <c r="F187" s="215"/>
      <c r="G187" s="215"/>
      <c r="H187" s="215"/>
      <c r="I187" s="215"/>
    </row>
    <row r="188" spans="1:13" ht="13" x14ac:dyDescent="0.25">
      <c r="A188" s="216"/>
      <c r="B188" s="216"/>
      <c r="C188" s="216"/>
      <c r="D188" s="216"/>
      <c r="E188" s="216"/>
      <c r="F188" s="216"/>
      <c r="G188" s="216"/>
      <c r="H188" s="216"/>
      <c r="I188" s="216"/>
    </row>
    <row r="189" spans="1:13" ht="13" hidden="1" x14ac:dyDescent="0.3">
      <c r="A189" s="90"/>
      <c r="B189" s="90"/>
      <c r="C189" s="90"/>
      <c r="D189" s="90"/>
      <c r="E189" s="90"/>
      <c r="F189" s="90"/>
      <c r="G189" s="90"/>
      <c r="H189" s="91"/>
      <c r="I189" s="92"/>
      <c r="J189" s="9"/>
      <c r="K189" s="93"/>
      <c r="L189" s="9"/>
      <c r="M189" s="94"/>
    </row>
  </sheetData>
  <mergeCells count="236">
    <mergeCell ref="A187:I187"/>
    <mergeCell ref="A188:I188"/>
    <mergeCell ref="A178:I178"/>
    <mergeCell ref="A179:I179"/>
    <mergeCell ref="A180:I180"/>
    <mergeCell ref="A181:H181"/>
    <mergeCell ref="A182:H182"/>
    <mergeCell ref="A183:H183"/>
    <mergeCell ref="A184:H184"/>
    <mergeCell ref="A185:H185"/>
    <mergeCell ref="A186:I186"/>
    <mergeCell ref="A173:H173"/>
    <mergeCell ref="A174:I174"/>
    <mergeCell ref="A175:B175"/>
    <mergeCell ref="C175:D175"/>
    <mergeCell ref="F175:G175"/>
    <mergeCell ref="A176:B176"/>
    <mergeCell ref="C176:D176"/>
    <mergeCell ref="F176:G176"/>
    <mergeCell ref="A177:H177"/>
    <mergeCell ref="A164:I164"/>
    <mergeCell ref="A165:H165"/>
    <mergeCell ref="B166:H166"/>
    <mergeCell ref="B167:H167"/>
    <mergeCell ref="B168:H168"/>
    <mergeCell ref="B169:H169"/>
    <mergeCell ref="B170:H170"/>
    <mergeCell ref="A171:H171"/>
    <mergeCell ref="B172:H172"/>
    <mergeCell ref="A156:I156"/>
    <mergeCell ref="A157:G157"/>
    <mergeCell ref="A158:B160"/>
    <mergeCell ref="C158:I158"/>
    <mergeCell ref="C159:I159"/>
    <mergeCell ref="C160:I160"/>
    <mergeCell ref="A161:I161"/>
    <mergeCell ref="A162:I162"/>
    <mergeCell ref="A163:I163"/>
    <mergeCell ref="B147:G147"/>
    <mergeCell ref="B148:G148"/>
    <mergeCell ref="B149:G149"/>
    <mergeCell ref="B150:G150"/>
    <mergeCell ref="B151:G151"/>
    <mergeCell ref="B152:G152"/>
    <mergeCell ref="B153:G153"/>
    <mergeCell ref="B154:G154"/>
    <mergeCell ref="A155:H155"/>
    <mergeCell ref="A137:I137"/>
    <mergeCell ref="A139:I139"/>
    <mergeCell ref="B140:G140"/>
    <mergeCell ref="A141:G141"/>
    <mergeCell ref="B142:G142"/>
    <mergeCell ref="A143:G143"/>
    <mergeCell ref="B144:G144"/>
    <mergeCell ref="A145:G145"/>
    <mergeCell ref="B146:G146"/>
    <mergeCell ref="A128:I128"/>
    <mergeCell ref="A129:I129"/>
    <mergeCell ref="B130:H130"/>
    <mergeCell ref="B131:H131"/>
    <mergeCell ref="B132:H132"/>
    <mergeCell ref="B133:H133"/>
    <mergeCell ref="B134:H134"/>
    <mergeCell ref="A135:H135"/>
    <mergeCell ref="A136:I136"/>
    <mergeCell ref="B119:H119"/>
    <mergeCell ref="B120:H120"/>
    <mergeCell ref="A121:H121"/>
    <mergeCell ref="A122:I122"/>
    <mergeCell ref="A123:I123"/>
    <mergeCell ref="B124:H124"/>
    <mergeCell ref="B125:H125"/>
    <mergeCell ref="B126:H126"/>
    <mergeCell ref="A127:H127"/>
    <mergeCell ref="B110:F110"/>
    <mergeCell ref="B111:H111"/>
    <mergeCell ref="B112:H112"/>
    <mergeCell ref="B113:H113"/>
    <mergeCell ref="B114:H114"/>
    <mergeCell ref="B115:H115"/>
    <mergeCell ref="A116:H116"/>
    <mergeCell ref="A117:I117"/>
    <mergeCell ref="A118:I118"/>
    <mergeCell ref="A100:H100"/>
    <mergeCell ref="A101:I101"/>
    <mergeCell ref="A102:I102"/>
    <mergeCell ref="A103:I103"/>
    <mergeCell ref="A104:I104"/>
    <mergeCell ref="A105:I105"/>
    <mergeCell ref="A107:I107"/>
    <mergeCell ref="A108:I108"/>
    <mergeCell ref="B109:H109"/>
    <mergeCell ref="A91:H91"/>
    <mergeCell ref="A92:I92"/>
    <mergeCell ref="A93:I93"/>
    <mergeCell ref="B94:H94"/>
    <mergeCell ref="B95:H95"/>
    <mergeCell ref="B96:H96"/>
    <mergeCell ref="B97:H97"/>
    <mergeCell ref="B98:H98"/>
    <mergeCell ref="B99:G99"/>
    <mergeCell ref="B82:H82"/>
    <mergeCell ref="A83:I83"/>
    <mergeCell ref="A84:I84"/>
    <mergeCell ref="A85:I85"/>
    <mergeCell ref="A86:I86"/>
    <mergeCell ref="B87:H87"/>
    <mergeCell ref="B88:H88"/>
    <mergeCell ref="B89:H89"/>
    <mergeCell ref="B90:H90"/>
    <mergeCell ref="B73:G73"/>
    <mergeCell ref="B74:H74"/>
    <mergeCell ref="B75:H75"/>
    <mergeCell ref="B76:G76"/>
    <mergeCell ref="B77:G77"/>
    <mergeCell ref="B78:H78"/>
    <mergeCell ref="B79:H79"/>
    <mergeCell ref="B80:H80"/>
    <mergeCell ref="B81:H81"/>
    <mergeCell ref="A64:I64"/>
    <mergeCell ref="B65:H65"/>
    <mergeCell ref="B66:H66"/>
    <mergeCell ref="B67:G67"/>
    <mergeCell ref="B68:G68"/>
    <mergeCell ref="B69:G69"/>
    <mergeCell ref="B70:G70"/>
    <mergeCell ref="B71:H71"/>
    <mergeCell ref="B72:G72"/>
    <mergeCell ref="B54:C54"/>
    <mergeCell ref="B55:G55"/>
    <mergeCell ref="B56:G56"/>
    <mergeCell ref="B57:G57"/>
    <mergeCell ref="B58:G58"/>
    <mergeCell ref="B59:G59"/>
    <mergeCell ref="A60:G60"/>
    <mergeCell ref="A62:I62"/>
    <mergeCell ref="A63:I63"/>
    <mergeCell ref="B45:G45"/>
    <mergeCell ref="A46:H46"/>
    <mergeCell ref="A47:I47"/>
    <mergeCell ref="A48:I48"/>
    <mergeCell ref="A49:I49"/>
    <mergeCell ref="A50:I50"/>
    <mergeCell ref="B51:G51"/>
    <mergeCell ref="B52:G52"/>
    <mergeCell ref="B53:G53"/>
    <mergeCell ref="B36:H36"/>
    <mergeCell ref="A37:H37"/>
    <mergeCell ref="A38:I38"/>
    <mergeCell ref="A39:I39"/>
    <mergeCell ref="A40:I40"/>
    <mergeCell ref="A41:I41"/>
    <mergeCell ref="A42:I42"/>
    <mergeCell ref="B43:H43"/>
    <mergeCell ref="B44:G44"/>
    <mergeCell ref="A27:I27"/>
    <mergeCell ref="A28:I28"/>
    <mergeCell ref="A29:I29"/>
    <mergeCell ref="B30:G30"/>
    <mergeCell ref="B31:H31"/>
    <mergeCell ref="B32:G32"/>
    <mergeCell ref="B33:G33"/>
    <mergeCell ref="B34:H34"/>
    <mergeCell ref="B35:H35"/>
    <mergeCell ref="B22:G22"/>
    <mergeCell ref="H22:I22"/>
    <mergeCell ref="B23:G23"/>
    <mergeCell ref="H23:I23"/>
    <mergeCell ref="B24:G24"/>
    <mergeCell ref="H24:I24"/>
    <mergeCell ref="B25:G25"/>
    <mergeCell ref="H25:I25"/>
    <mergeCell ref="A26:I26"/>
    <mergeCell ref="GS20:GZ20"/>
    <mergeCell ref="HA20:HH20"/>
    <mergeCell ref="HI20:HP20"/>
    <mergeCell ref="HQ20:HX20"/>
    <mergeCell ref="HY20:IF20"/>
    <mergeCell ref="IG20:IN20"/>
    <mergeCell ref="IO20:IV20"/>
    <mergeCell ref="B21:G21"/>
    <mergeCell ref="H21:I21"/>
    <mergeCell ref="DY20:EF20"/>
    <mergeCell ref="EG20:EN20"/>
    <mergeCell ref="EO20:EV20"/>
    <mergeCell ref="EW20:FD20"/>
    <mergeCell ref="FE20:FL20"/>
    <mergeCell ref="FM20:FT20"/>
    <mergeCell ref="FU20:GB20"/>
    <mergeCell ref="GC20:GJ20"/>
    <mergeCell ref="GK20:GR20"/>
    <mergeCell ref="BE20:BL20"/>
    <mergeCell ref="BM20:BT20"/>
    <mergeCell ref="BU20:CB20"/>
    <mergeCell ref="CC20:CJ20"/>
    <mergeCell ref="CK20:CR20"/>
    <mergeCell ref="CS20:CZ20"/>
    <mergeCell ref="DA20:DH20"/>
    <mergeCell ref="DI20:DP20"/>
    <mergeCell ref="DQ20:DX20"/>
    <mergeCell ref="A18:I18"/>
    <mergeCell ref="A19:I19"/>
    <mergeCell ref="A20:I20"/>
    <mergeCell ref="J20:P20"/>
    <mergeCell ref="Q20:X20"/>
    <mergeCell ref="Y20:AF20"/>
    <mergeCell ref="AG20:AN20"/>
    <mergeCell ref="AO20:AV20"/>
    <mergeCell ref="AW20:BD20"/>
    <mergeCell ref="A13:E13"/>
    <mergeCell ref="F13:G13"/>
    <mergeCell ref="H13:I13"/>
    <mergeCell ref="A14:E14"/>
    <mergeCell ref="F14:G14"/>
    <mergeCell ref="H14:I14"/>
    <mergeCell ref="A15:I15"/>
    <mergeCell ref="A16:I16"/>
    <mergeCell ref="A17:I17"/>
    <mergeCell ref="B8:G8"/>
    <mergeCell ref="H8:I8"/>
    <mergeCell ref="B9:G9"/>
    <mergeCell ref="H9:I9"/>
    <mergeCell ref="B10:G10"/>
    <mergeCell ref="H10:I10"/>
    <mergeCell ref="B11:G11"/>
    <mergeCell ref="H11:I11"/>
    <mergeCell ref="A12:I12"/>
    <mergeCell ref="A1:I1"/>
    <mergeCell ref="A2:I2"/>
    <mergeCell ref="A3:I3"/>
    <mergeCell ref="A4:E4"/>
    <mergeCell ref="F4:I4"/>
    <mergeCell ref="A5:E5"/>
    <mergeCell ref="F5:I5"/>
    <mergeCell ref="A6:I6"/>
    <mergeCell ref="A7:I7"/>
  </mergeCells>
  <pageMargins left="0.55972222222222201" right="0.109722222222222" top="0.43333333333333302" bottom="0.31527777777777799" header="0.511811023622047" footer="0.511811023622047"/>
  <pageSetup paperSize="9" scale="70" orientation="portrait" horizontalDpi="300" verticalDpi="300" r:id="rId1"/>
  <rowBreaks count="5" manualBreakCount="5">
    <brk id="27" max="16383" man="1"/>
    <brk id="81" max="16383" man="1"/>
    <brk id="128" max="16383" man="1"/>
    <brk id="178" max="16383" man="1"/>
    <brk id="19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189"/>
  <sheetViews>
    <sheetView view="pageBreakPreview" topLeftCell="A72" zoomScaleNormal="100" workbookViewId="0">
      <selection activeCell="B81" sqref="B81:H81"/>
    </sheetView>
  </sheetViews>
  <sheetFormatPr defaultColWidth="9.1796875" defaultRowHeight="12.5" x14ac:dyDescent="0.25"/>
  <cols>
    <col min="1" max="1" width="15.26953125" style="3" customWidth="1"/>
    <col min="2" max="2" width="11.08984375" style="3" customWidth="1"/>
    <col min="3" max="3" width="13.26953125" style="3" customWidth="1"/>
    <col min="4" max="4" width="10.08984375" style="3" customWidth="1"/>
    <col min="5" max="5" width="12.453125" style="3" customWidth="1"/>
    <col min="6" max="6" width="11.26953125" style="3" customWidth="1"/>
    <col min="7" max="7" width="9.81640625" style="3" customWidth="1"/>
    <col min="8" max="8" width="12.453125" style="3" customWidth="1"/>
    <col min="9" max="9" width="12.1796875" style="4" customWidth="1"/>
    <col min="10" max="10" width="10.7265625" style="3" customWidth="1"/>
    <col min="11" max="11" width="11.08984375" style="3" customWidth="1"/>
    <col min="12" max="12" width="7.453125" style="3" customWidth="1"/>
    <col min="13" max="13" width="6.54296875" style="3" customWidth="1"/>
    <col min="14" max="15" width="9.26953125" style="3" customWidth="1"/>
    <col min="16" max="257" width="9.08984375" style="3"/>
  </cols>
  <sheetData>
    <row r="1" spans="1:257" ht="15.5" x14ac:dyDescent="0.25">
      <c r="A1" s="131" t="s">
        <v>176</v>
      </c>
      <c r="B1" s="131"/>
      <c r="C1" s="131"/>
      <c r="D1" s="131"/>
      <c r="E1" s="131"/>
      <c r="F1" s="131"/>
      <c r="G1" s="131"/>
      <c r="H1" s="131"/>
      <c r="I1" s="131"/>
    </row>
    <row r="2" spans="1:257" ht="32.25" customHeight="1" x14ac:dyDescent="0.25">
      <c r="A2" s="132" t="s">
        <v>1</v>
      </c>
      <c r="B2" s="132"/>
      <c r="C2" s="132"/>
      <c r="D2" s="132"/>
      <c r="E2" s="132"/>
      <c r="F2" s="132"/>
      <c r="G2" s="132"/>
      <c r="H2" s="132"/>
      <c r="I2" s="132"/>
    </row>
    <row r="3" spans="1:257" ht="41.25" customHeight="1" x14ac:dyDescent="0.25">
      <c r="A3" s="133" t="s">
        <v>2</v>
      </c>
      <c r="B3" s="133"/>
      <c r="C3" s="133"/>
      <c r="D3" s="133"/>
      <c r="E3" s="133"/>
      <c r="F3" s="133"/>
      <c r="G3" s="133"/>
      <c r="H3" s="133"/>
      <c r="I3" s="133"/>
    </row>
    <row r="4" spans="1:257" ht="12.75" customHeight="1" x14ac:dyDescent="0.25">
      <c r="A4" s="134" t="s">
        <v>3</v>
      </c>
      <c r="B4" s="134"/>
      <c r="C4" s="134"/>
      <c r="D4" s="134"/>
      <c r="E4" s="134"/>
      <c r="F4" s="135"/>
      <c r="G4" s="135"/>
      <c r="H4" s="135"/>
      <c r="I4" s="135"/>
    </row>
    <row r="5" spans="1:257" ht="12.75" customHeight="1" x14ac:dyDescent="0.25">
      <c r="A5" s="134" t="s">
        <v>4</v>
      </c>
      <c r="B5" s="134"/>
      <c r="C5" s="134"/>
      <c r="D5" s="134"/>
      <c r="E5" s="134"/>
      <c r="F5" s="135"/>
      <c r="G5" s="135"/>
      <c r="H5" s="135"/>
      <c r="I5" s="135"/>
    </row>
    <row r="6" spans="1:257" ht="12.75" customHeight="1" x14ac:dyDescent="0.25">
      <c r="A6" s="134" t="s">
        <v>5</v>
      </c>
      <c r="B6" s="134"/>
      <c r="C6" s="134"/>
      <c r="D6" s="134"/>
      <c r="E6" s="134"/>
      <c r="F6" s="134"/>
      <c r="G6" s="134"/>
      <c r="H6" s="134"/>
      <c r="I6" s="134"/>
    </row>
    <row r="7" spans="1:257" ht="13.5" customHeight="1" x14ac:dyDescent="0.25">
      <c r="A7" s="136" t="s">
        <v>6</v>
      </c>
      <c r="B7" s="136"/>
      <c r="C7" s="136"/>
      <c r="D7" s="136"/>
      <c r="E7" s="136"/>
      <c r="F7" s="136"/>
      <c r="G7" s="136"/>
      <c r="H7" s="136"/>
      <c r="I7" s="136"/>
    </row>
    <row r="8" spans="1:257" s="6" customFormat="1" ht="12.75" customHeight="1" x14ac:dyDescent="0.25">
      <c r="A8" s="5" t="s">
        <v>7</v>
      </c>
      <c r="B8" s="134" t="s">
        <v>8</v>
      </c>
      <c r="C8" s="134"/>
      <c r="D8" s="134"/>
      <c r="E8" s="134"/>
      <c r="F8" s="134"/>
      <c r="G8" s="134"/>
      <c r="H8" s="137"/>
      <c r="I8" s="137"/>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row>
    <row r="9" spans="1:257" ht="12.75" customHeight="1" x14ac:dyDescent="0.25">
      <c r="A9" s="5" t="s">
        <v>9</v>
      </c>
      <c r="B9" s="134" t="s">
        <v>10</v>
      </c>
      <c r="C9" s="134"/>
      <c r="D9" s="134"/>
      <c r="E9" s="134"/>
      <c r="F9" s="134"/>
      <c r="G9" s="134"/>
      <c r="H9" s="135" t="s">
        <v>177</v>
      </c>
      <c r="I9" s="135"/>
    </row>
    <row r="10" spans="1:257" ht="12.75" customHeight="1" x14ac:dyDescent="0.25">
      <c r="A10" s="5" t="s">
        <v>12</v>
      </c>
      <c r="B10" s="134" t="s">
        <v>13</v>
      </c>
      <c r="C10" s="134"/>
      <c r="D10" s="134"/>
      <c r="E10" s="134"/>
      <c r="F10" s="134"/>
      <c r="G10" s="134"/>
      <c r="H10" s="135" t="s">
        <v>271</v>
      </c>
      <c r="I10" s="135"/>
    </row>
    <row r="11" spans="1:257" ht="12.75" customHeight="1" x14ac:dyDescent="0.25">
      <c r="A11" s="5" t="s">
        <v>14</v>
      </c>
      <c r="B11" s="134" t="s">
        <v>15</v>
      </c>
      <c r="C11" s="134"/>
      <c r="D11" s="134"/>
      <c r="E11" s="134"/>
      <c r="F11" s="134"/>
      <c r="G11" s="134"/>
      <c r="H11" s="135">
        <v>60</v>
      </c>
      <c r="I11" s="135"/>
    </row>
    <row r="12" spans="1:257" ht="13.5" customHeight="1" x14ac:dyDescent="0.25">
      <c r="A12" s="138" t="s">
        <v>16</v>
      </c>
      <c r="B12" s="138"/>
      <c r="C12" s="138"/>
      <c r="D12" s="138"/>
      <c r="E12" s="138"/>
      <c r="F12" s="138"/>
      <c r="G12" s="138"/>
      <c r="H12" s="138"/>
      <c r="I12" s="138"/>
    </row>
    <row r="13" spans="1:257" ht="34.5" customHeight="1" x14ac:dyDescent="0.25">
      <c r="A13" s="139" t="s">
        <v>17</v>
      </c>
      <c r="B13" s="139"/>
      <c r="C13" s="139"/>
      <c r="D13" s="139"/>
      <c r="E13" s="139"/>
      <c r="F13" s="140" t="s">
        <v>18</v>
      </c>
      <c r="G13" s="140"/>
      <c r="H13" s="140" t="s">
        <v>19</v>
      </c>
      <c r="I13" s="140"/>
    </row>
    <row r="14" spans="1:257" ht="12.75" customHeight="1" x14ac:dyDescent="0.25">
      <c r="A14" s="141" t="s">
        <v>20</v>
      </c>
      <c r="B14" s="141"/>
      <c r="C14" s="141"/>
      <c r="D14" s="141"/>
      <c r="E14" s="141"/>
      <c r="F14" s="142" t="s">
        <v>21</v>
      </c>
      <c r="G14" s="142"/>
      <c r="H14" s="143">
        <v>6</v>
      </c>
      <c r="I14" s="143"/>
    </row>
    <row r="15" spans="1:257" ht="13" x14ac:dyDescent="0.25">
      <c r="A15" s="144"/>
      <c r="B15" s="144"/>
      <c r="C15" s="144"/>
      <c r="D15" s="144"/>
      <c r="E15" s="144"/>
      <c r="F15" s="144"/>
      <c r="G15" s="144"/>
      <c r="H15" s="144"/>
      <c r="I15" s="144"/>
      <c r="J15" s="9"/>
      <c r="K15" s="10"/>
      <c r="L15" s="11"/>
    </row>
    <row r="16" spans="1:257" ht="42.75" customHeight="1" x14ac:dyDescent="0.25">
      <c r="A16" s="145" t="s">
        <v>22</v>
      </c>
      <c r="B16" s="145"/>
      <c r="C16" s="145"/>
      <c r="D16" s="145"/>
      <c r="E16" s="145"/>
      <c r="F16" s="145"/>
      <c r="G16" s="145"/>
      <c r="H16" s="145"/>
      <c r="I16" s="145"/>
      <c r="J16" s="9"/>
      <c r="K16" s="10"/>
      <c r="L16" s="11"/>
    </row>
    <row r="17" spans="1:257" ht="13" x14ac:dyDescent="0.25">
      <c r="A17" s="144"/>
      <c r="B17" s="144"/>
      <c r="C17" s="144"/>
      <c r="D17" s="144"/>
      <c r="E17" s="144"/>
      <c r="F17" s="144"/>
      <c r="G17" s="144"/>
      <c r="H17" s="144"/>
      <c r="I17" s="144"/>
      <c r="J17" s="9"/>
      <c r="K17" s="10"/>
      <c r="L17" s="11"/>
    </row>
    <row r="18" spans="1:257" ht="42.75" customHeight="1" x14ac:dyDescent="0.25">
      <c r="A18" s="147" t="s">
        <v>23</v>
      </c>
      <c r="B18" s="147"/>
      <c r="C18" s="147"/>
      <c r="D18" s="147"/>
      <c r="E18" s="147"/>
      <c r="F18" s="147"/>
      <c r="G18" s="147"/>
      <c r="H18" s="147"/>
      <c r="I18" s="147"/>
      <c r="J18" s="9"/>
      <c r="K18" s="10"/>
      <c r="L18" s="11"/>
    </row>
    <row r="19" spans="1:257" ht="19" x14ac:dyDescent="0.25">
      <c r="A19" s="148"/>
      <c r="B19" s="148"/>
      <c r="C19" s="148"/>
      <c r="D19" s="148"/>
      <c r="E19" s="148"/>
      <c r="F19" s="148"/>
      <c r="G19" s="148"/>
      <c r="H19" s="148"/>
      <c r="I19" s="148"/>
      <c r="J19" s="9"/>
      <c r="K19" s="10"/>
      <c r="L19" s="11"/>
    </row>
    <row r="20" spans="1:257" ht="13.5" customHeight="1" x14ac:dyDescent="0.25">
      <c r="A20" s="136" t="s">
        <v>24</v>
      </c>
      <c r="B20" s="136"/>
      <c r="C20" s="136"/>
      <c r="D20" s="136"/>
      <c r="E20" s="136"/>
      <c r="F20" s="136"/>
      <c r="G20" s="136"/>
      <c r="H20" s="136"/>
      <c r="I20" s="13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c r="EJ20" s="146"/>
      <c r="EK20" s="146"/>
      <c r="EL20" s="146"/>
      <c r="EM20" s="146"/>
      <c r="EN20" s="146"/>
      <c r="EO20" s="146"/>
      <c r="EP20" s="146"/>
      <c r="EQ20" s="146"/>
      <c r="ER20" s="146"/>
      <c r="ES20" s="146"/>
      <c r="ET20" s="146"/>
      <c r="EU20" s="146"/>
      <c r="EV20" s="146"/>
      <c r="EW20" s="146"/>
      <c r="EX20" s="146"/>
      <c r="EY20" s="146"/>
      <c r="EZ20" s="146"/>
      <c r="FA20" s="146"/>
      <c r="FB20" s="146"/>
      <c r="FC20" s="146"/>
      <c r="FD20" s="146"/>
      <c r="FE20" s="146"/>
      <c r="FF20" s="146"/>
      <c r="FG20" s="146"/>
      <c r="FH20" s="146"/>
      <c r="FI20" s="146"/>
      <c r="FJ20" s="146"/>
      <c r="FK20" s="146"/>
      <c r="FL20" s="146"/>
      <c r="FM20" s="146"/>
      <c r="FN20" s="146"/>
      <c r="FO20" s="146"/>
      <c r="FP20" s="146"/>
      <c r="FQ20" s="146"/>
      <c r="FR20" s="146"/>
      <c r="FS20" s="146"/>
      <c r="FT20" s="146"/>
      <c r="FU20" s="146"/>
      <c r="FV20" s="146"/>
      <c r="FW20" s="146"/>
      <c r="FX20" s="146"/>
      <c r="FY20" s="146"/>
      <c r="FZ20" s="146"/>
      <c r="GA20" s="146"/>
      <c r="GB20" s="146"/>
      <c r="GC20" s="146"/>
      <c r="GD20" s="146"/>
      <c r="GE20" s="146"/>
      <c r="GF20" s="146"/>
      <c r="GG20" s="146"/>
      <c r="GH20" s="146"/>
      <c r="GI20" s="146"/>
      <c r="GJ20" s="146"/>
      <c r="GK20" s="146"/>
      <c r="GL20" s="146"/>
      <c r="GM20" s="146"/>
      <c r="GN20" s="146"/>
      <c r="GO20" s="146"/>
      <c r="GP20" s="146"/>
      <c r="GQ20" s="146"/>
      <c r="GR20" s="146"/>
      <c r="GS20" s="146"/>
      <c r="GT20" s="146"/>
      <c r="GU20" s="146"/>
      <c r="GV20" s="146"/>
      <c r="GW20" s="146"/>
      <c r="GX20" s="146"/>
      <c r="GY20" s="146"/>
      <c r="GZ20" s="146"/>
      <c r="HA20" s="146"/>
      <c r="HB20" s="146"/>
      <c r="HC20" s="146"/>
      <c r="HD20" s="146"/>
      <c r="HE20" s="146"/>
      <c r="HF20" s="146"/>
      <c r="HG20" s="146"/>
      <c r="HH20" s="146"/>
      <c r="HI20" s="146"/>
      <c r="HJ20" s="146"/>
      <c r="HK20" s="146"/>
      <c r="HL20" s="146"/>
      <c r="HM20" s="146"/>
      <c r="HN20" s="146"/>
      <c r="HO20" s="146"/>
      <c r="HP20" s="146"/>
      <c r="HQ20" s="146"/>
      <c r="HR20" s="146"/>
      <c r="HS20" s="146"/>
      <c r="HT20" s="146"/>
      <c r="HU20" s="146"/>
      <c r="HV20" s="146"/>
      <c r="HW20" s="146"/>
      <c r="HX20" s="146"/>
      <c r="HY20" s="146"/>
      <c r="HZ20" s="146"/>
      <c r="IA20" s="146"/>
      <c r="IB20" s="146"/>
      <c r="IC20" s="146"/>
      <c r="ID20" s="146"/>
      <c r="IE20" s="146"/>
      <c r="IF20" s="146"/>
      <c r="IG20" s="146"/>
      <c r="IH20" s="146"/>
      <c r="II20" s="146"/>
      <c r="IJ20" s="146"/>
      <c r="IK20" s="146"/>
      <c r="IL20" s="146"/>
      <c r="IM20" s="146"/>
      <c r="IN20" s="146"/>
      <c r="IO20" s="146"/>
      <c r="IP20" s="146"/>
      <c r="IQ20" s="146"/>
      <c r="IR20" s="146"/>
      <c r="IS20" s="146"/>
      <c r="IT20" s="146"/>
      <c r="IU20" s="146"/>
      <c r="IV20" s="146"/>
      <c r="IW20" s="12"/>
    </row>
    <row r="21" spans="1:257" ht="13.5" customHeight="1" x14ac:dyDescent="0.25">
      <c r="A21" s="5">
        <v>1</v>
      </c>
      <c r="B21" s="134" t="s">
        <v>25</v>
      </c>
      <c r="C21" s="134"/>
      <c r="D21" s="134"/>
      <c r="E21" s="134"/>
      <c r="F21" s="134"/>
      <c r="G21" s="134"/>
      <c r="H21" s="149" t="s">
        <v>20</v>
      </c>
      <c r="I21" s="149"/>
    </row>
    <row r="22" spans="1:257" ht="13.5" customHeight="1" x14ac:dyDescent="0.25">
      <c r="A22" s="5">
        <v>2</v>
      </c>
      <c r="B22" s="134" t="s">
        <v>26</v>
      </c>
      <c r="C22" s="134"/>
      <c r="D22" s="134"/>
      <c r="E22" s="134"/>
      <c r="F22" s="134"/>
      <c r="G22" s="134"/>
      <c r="H22" s="150" t="s">
        <v>27</v>
      </c>
      <c r="I22" s="150"/>
    </row>
    <row r="23" spans="1:257" ht="24.75" customHeight="1" x14ac:dyDescent="0.25">
      <c r="A23" s="5">
        <v>3</v>
      </c>
      <c r="B23" s="134" t="s">
        <v>272</v>
      </c>
      <c r="C23" s="134"/>
      <c r="D23" s="134"/>
      <c r="E23" s="134"/>
      <c r="F23" s="134"/>
      <c r="G23" s="134"/>
      <c r="H23" s="151">
        <v>1644.3</v>
      </c>
      <c r="I23" s="151"/>
    </row>
    <row r="24" spans="1:257" ht="13.5" customHeight="1" x14ac:dyDescent="0.25">
      <c r="A24" s="5">
        <v>4</v>
      </c>
      <c r="B24" s="134" t="s">
        <v>28</v>
      </c>
      <c r="C24" s="134"/>
      <c r="D24" s="134"/>
      <c r="E24" s="134"/>
      <c r="F24" s="134"/>
      <c r="G24" s="134"/>
      <c r="H24" s="152" t="s">
        <v>29</v>
      </c>
      <c r="I24" s="152"/>
    </row>
    <row r="25" spans="1:257" s="13" customFormat="1" ht="13.5" customHeight="1" x14ac:dyDescent="0.25">
      <c r="A25" s="5">
        <v>5</v>
      </c>
      <c r="B25" s="134" t="s">
        <v>30</v>
      </c>
      <c r="C25" s="134"/>
      <c r="D25" s="134"/>
      <c r="E25" s="134"/>
      <c r="F25" s="134"/>
      <c r="G25" s="134"/>
      <c r="H25" s="153">
        <v>46023</v>
      </c>
      <c r="I25" s="15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1:257" x14ac:dyDescent="0.25">
      <c r="A26" s="154"/>
      <c r="B26" s="154"/>
      <c r="C26" s="154"/>
      <c r="D26" s="154"/>
      <c r="E26" s="154"/>
      <c r="F26" s="154"/>
      <c r="G26" s="154"/>
      <c r="H26" s="154"/>
      <c r="I26" s="154"/>
    </row>
    <row r="27" spans="1:257" ht="21.75" customHeight="1" x14ac:dyDescent="0.25">
      <c r="A27" s="155" t="s">
        <v>31</v>
      </c>
      <c r="B27" s="155"/>
      <c r="C27" s="155"/>
      <c r="D27" s="155"/>
      <c r="E27" s="155"/>
      <c r="F27" s="155"/>
      <c r="G27" s="155"/>
      <c r="H27" s="155"/>
      <c r="I27" s="155"/>
    </row>
    <row r="28" spans="1:257" s="3" customFormat="1" ht="13" x14ac:dyDescent="0.3">
      <c r="A28" s="156"/>
      <c r="B28" s="156"/>
      <c r="C28" s="156"/>
      <c r="D28" s="156"/>
      <c r="E28" s="156"/>
      <c r="F28" s="156"/>
      <c r="G28" s="156"/>
      <c r="H28" s="156"/>
      <c r="I28" s="156"/>
    </row>
    <row r="29" spans="1:257" s="3" customFormat="1" ht="15" customHeight="1" x14ac:dyDescent="0.25">
      <c r="A29" s="157" t="s">
        <v>32</v>
      </c>
      <c r="B29" s="157"/>
      <c r="C29" s="157"/>
      <c r="D29" s="157"/>
      <c r="E29" s="157"/>
      <c r="F29" s="157"/>
      <c r="G29" s="157"/>
      <c r="H29" s="157"/>
      <c r="I29" s="157"/>
    </row>
    <row r="30" spans="1:257" s="3" customFormat="1" ht="26.25" customHeight="1" x14ac:dyDescent="0.25">
      <c r="A30" s="14">
        <v>1</v>
      </c>
      <c r="B30" s="158" t="s">
        <v>33</v>
      </c>
      <c r="C30" s="158"/>
      <c r="D30" s="158"/>
      <c r="E30" s="158"/>
      <c r="F30" s="158"/>
      <c r="G30" s="158"/>
      <c r="H30" s="14" t="s">
        <v>34</v>
      </c>
      <c r="I30" s="14" t="s">
        <v>35</v>
      </c>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row>
    <row r="31" spans="1:257" s="3" customFormat="1" ht="13.5" customHeight="1" x14ac:dyDescent="0.25">
      <c r="A31" s="5" t="s">
        <v>7</v>
      </c>
      <c r="B31" s="134" t="s">
        <v>178</v>
      </c>
      <c r="C31" s="134"/>
      <c r="D31" s="134"/>
      <c r="E31" s="134"/>
      <c r="F31" s="134"/>
      <c r="G31" s="134"/>
      <c r="H31" s="134"/>
      <c r="I31" s="16">
        <f>ROUND((44/6)*30*(H23/220),2)</f>
        <v>1644.3</v>
      </c>
    </row>
    <row r="32" spans="1:257" s="3" customFormat="1" ht="12.75" customHeight="1" x14ac:dyDescent="0.25">
      <c r="A32" s="5" t="s">
        <v>9</v>
      </c>
      <c r="B32" s="159" t="s">
        <v>37</v>
      </c>
      <c r="C32" s="159"/>
      <c r="D32" s="159"/>
      <c r="E32" s="159"/>
      <c r="F32" s="159"/>
      <c r="G32" s="159"/>
      <c r="H32" s="17"/>
      <c r="I32" s="16"/>
    </row>
    <row r="33" spans="1:257" s="3" customFormat="1" ht="12.75" customHeight="1" x14ac:dyDescent="0.25">
      <c r="A33" s="5" t="s">
        <v>12</v>
      </c>
      <c r="B33" s="160" t="s">
        <v>38</v>
      </c>
      <c r="C33" s="160"/>
      <c r="D33" s="160"/>
      <c r="E33" s="160"/>
      <c r="F33" s="160"/>
      <c r="G33" s="160"/>
      <c r="H33" s="18"/>
      <c r="I33" s="16">
        <f>ROUND(H33*I31,2)</f>
        <v>0</v>
      </c>
    </row>
    <row r="34" spans="1:257" s="3" customFormat="1" ht="12.75" customHeight="1" x14ac:dyDescent="0.25">
      <c r="A34" s="5" t="s">
        <v>14</v>
      </c>
      <c r="B34" s="134" t="s">
        <v>39</v>
      </c>
      <c r="C34" s="134"/>
      <c r="D34" s="134"/>
      <c r="E34" s="134"/>
      <c r="F34" s="134"/>
      <c r="G34" s="134"/>
      <c r="H34" s="134"/>
      <c r="I34" s="16"/>
    </row>
    <row r="35" spans="1:257" s="3" customFormat="1" ht="12.75" customHeight="1" x14ac:dyDescent="0.25">
      <c r="A35" s="5" t="s">
        <v>40</v>
      </c>
      <c r="B35" s="134" t="s">
        <v>41</v>
      </c>
      <c r="C35" s="134"/>
      <c r="D35" s="134"/>
      <c r="E35" s="134"/>
      <c r="F35" s="134"/>
      <c r="G35" s="134"/>
      <c r="H35" s="134"/>
      <c r="I35" s="19"/>
    </row>
    <row r="36" spans="1:257" ht="12.75" customHeight="1" x14ac:dyDescent="0.25">
      <c r="A36" s="5" t="s">
        <v>42</v>
      </c>
      <c r="B36" s="134" t="s">
        <v>43</v>
      </c>
      <c r="C36" s="134"/>
      <c r="D36" s="134"/>
      <c r="E36" s="134"/>
      <c r="F36" s="134"/>
      <c r="G36" s="134"/>
      <c r="H36" s="134"/>
      <c r="I36" s="16"/>
    </row>
    <row r="37" spans="1:257" ht="13.5" customHeight="1" x14ac:dyDescent="0.25">
      <c r="A37" s="161" t="s">
        <v>44</v>
      </c>
      <c r="B37" s="161"/>
      <c r="C37" s="161"/>
      <c r="D37" s="161"/>
      <c r="E37" s="161"/>
      <c r="F37" s="161"/>
      <c r="G37" s="161"/>
      <c r="H37" s="161"/>
      <c r="I37" s="20">
        <f>SUM(I31:I36)</f>
        <v>1644.3</v>
      </c>
    </row>
    <row r="38" spans="1:257" ht="13" x14ac:dyDescent="0.25">
      <c r="A38" s="162"/>
      <c r="B38" s="162"/>
      <c r="C38" s="162"/>
      <c r="D38" s="162"/>
      <c r="E38" s="162"/>
      <c r="F38" s="162"/>
      <c r="G38" s="162"/>
      <c r="H38" s="162"/>
      <c r="I38" s="162"/>
    </row>
    <row r="39" spans="1:257" ht="12.75" customHeight="1" x14ac:dyDescent="0.25">
      <c r="A39" s="163" t="s">
        <v>45</v>
      </c>
      <c r="B39" s="163"/>
      <c r="C39" s="163"/>
      <c r="D39" s="163"/>
      <c r="E39" s="163"/>
      <c r="F39" s="163"/>
      <c r="G39" s="163"/>
      <c r="H39" s="163"/>
      <c r="I39" s="163"/>
    </row>
    <row r="40" spans="1:257" x14ac:dyDescent="0.25">
      <c r="A40" s="164"/>
      <c r="B40" s="164"/>
      <c r="C40" s="164"/>
      <c r="D40" s="164"/>
      <c r="E40" s="164"/>
      <c r="F40" s="164"/>
      <c r="G40" s="164"/>
      <c r="H40" s="164"/>
      <c r="I40" s="164"/>
    </row>
    <row r="41" spans="1:257" ht="15.5" x14ac:dyDescent="0.25">
      <c r="A41" s="165" t="s">
        <v>46</v>
      </c>
      <c r="B41" s="165"/>
      <c r="C41" s="165"/>
      <c r="D41" s="165"/>
      <c r="E41" s="165"/>
      <c r="F41" s="165"/>
      <c r="G41" s="165"/>
      <c r="H41" s="165"/>
      <c r="I41" s="165"/>
    </row>
    <row r="42" spans="1:257" ht="14" x14ac:dyDescent="0.25">
      <c r="A42" s="166" t="s">
        <v>47</v>
      </c>
      <c r="B42" s="166"/>
      <c r="C42" s="166"/>
      <c r="D42" s="166"/>
      <c r="E42" s="166"/>
      <c r="F42" s="166"/>
      <c r="G42" s="166"/>
      <c r="H42" s="166"/>
      <c r="I42" s="166"/>
    </row>
    <row r="43" spans="1:257" ht="14" x14ac:dyDescent="0.25">
      <c r="A43" s="21" t="s">
        <v>48</v>
      </c>
      <c r="B43" s="167" t="s">
        <v>49</v>
      </c>
      <c r="C43" s="167"/>
      <c r="D43" s="167"/>
      <c r="E43" s="167"/>
      <c r="F43" s="167"/>
      <c r="G43" s="167"/>
      <c r="H43" s="167"/>
      <c r="I43" s="1" t="s">
        <v>50</v>
      </c>
    </row>
    <row r="44" spans="1:257" ht="22.5" customHeight="1" x14ac:dyDescent="0.25">
      <c r="A44" s="22" t="s">
        <v>7</v>
      </c>
      <c r="B44" s="159" t="s">
        <v>51</v>
      </c>
      <c r="C44" s="159"/>
      <c r="D44" s="159"/>
      <c r="E44" s="159"/>
      <c r="F44" s="159"/>
      <c r="G44" s="159"/>
      <c r="H44" s="17">
        <v>8.3299999999999999E-2</v>
      </c>
      <c r="I44" s="8">
        <f>ROUND($I$37*H44,2)</f>
        <v>136.97</v>
      </c>
    </row>
    <row r="45" spans="1:257" ht="88.5" customHeight="1" x14ac:dyDescent="0.25">
      <c r="A45" s="22" t="s">
        <v>9</v>
      </c>
      <c r="B45" s="159" t="s">
        <v>52</v>
      </c>
      <c r="C45" s="159"/>
      <c r="D45" s="159"/>
      <c r="E45" s="159"/>
      <c r="F45" s="159"/>
      <c r="G45" s="159"/>
      <c r="H45" s="23">
        <v>3.0249999999999999E-2</v>
      </c>
      <c r="I45" s="8">
        <f>ROUND($I$37*H45,2)</f>
        <v>49.74</v>
      </c>
    </row>
    <row r="46" spans="1:257" ht="13" x14ac:dyDescent="0.25">
      <c r="A46" s="168" t="s">
        <v>53</v>
      </c>
      <c r="B46" s="168"/>
      <c r="C46" s="168"/>
      <c r="D46" s="168"/>
      <c r="E46" s="168"/>
      <c r="F46" s="168"/>
      <c r="G46" s="168"/>
      <c r="H46" s="168"/>
      <c r="I46" s="24">
        <f>SUM(I44+I45)</f>
        <v>186.71</v>
      </c>
    </row>
    <row r="47" spans="1:257" ht="15.5" x14ac:dyDescent="0.25">
      <c r="A47" s="169"/>
      <c r="B47" s="169"/>
      <c r="C47" s="169"/>
      <c r="D47" s="169"/>
      <c r="E47" s="169"/>
      <c r="F47" s="169"/>
      <c r="G47" s="169"/>
      <c r="H47" s="169"/>
      <c r="I47" s="169"/>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row>
    <row r="48" spans="1:257" s="25" customFormat="1" ht="42.75" customHeight="1" x14ac:dyDescent="0.25">
      <c r="A48" s="145" t="s">
        <v>54</v>
      </c>
      <c r="B48" s="145"/>
      <c r="C48" s="145"/>
      <c r="D48" s="145"/>
      <c r="E48" s="145"/>
      <c r="F48" s="145"/>
      <c r="G48" s="145"/>
      <c r="H48" s="145"/>
      <c r="I48" s="145"/>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row>
    <row r="49" spans="1:9" ht="13" x14ac:dyDescent="0.25">
      <c r="A49" s="170"/>
      <c r="B49" s="170"/>
      <c r="C49" s="170"/>
      <c r="D49" s="170"/>
      <c r="E49" s="170"/>
      <c r="F49" s="170"/>
      <c r="G49" s="170"/>
      <c r="H49" s="170"/>
      <c r="I49" s="170"/>
    </row>
    <row r="50" spans="1:9" ht="26.25" customHeight="1" x14ac:dyDescent="0.25">
      <c r="A50" s="171" t="s">
        <v>55</v>
      </c>
      <c r="B50" s="171"/>
      <c r="C50" s="171"/>
      <c r="D50" s="171"/>
      <c r="E50" s="171"/>
      <c r="F50" s="171"/>
      <c r="G50" s="171"/>
      <c r="H50" s="171"/>
      <c r="I50" s="171"/>
    </row>
    <row r="51" spans="1:9" ht="26.25" customHeight="1" x14ac:dyDescent="0.25">
      <c r="A51" s="26" t="s">
        <v>56</v>
      </c>
      <c r="B51" s="158" t="s">
        <v>57</v>
      </c>
      <c r="C51" s="158"/>
      <c r="D51" s="158"/>
      <c r="E51" s="158"/>
      <c r="F51" s="158"/>
      <c r="G51" s="158"/>
      <c r="H51" s="15" t="s">
        <v>58</v>
      </c>
      <c r="I51" s="15" t="s">
        <v>59</v>
      </c>
    </row>
    <row r="52" spans="1:9" ht="12.75" customHeight="1" x14ac:dyDescent="0.25">
      <c r="A52" s="27" t="s">
        <v>7</v>
      </c>
      <c r="B52" s="134" t="s">
        <v>60</v>
      </c>
      <c r="C52" s="134"/>
      <c r="D52" s="134"/>
      <c r="E52" s="134"/>
      <c r="F52" s="134"/>
      <c r="G52" s="134"/>
      <c r="H52" s="28">
        <v>0.2</v>
      </c>
      <c r="I52" s="29">
        <f t="shared" ref="I52:I59" si="0">ROUND(($I$37+$I$46)*H52,2)</f>
        <v>366.2</v>
      </c>
    </row>
    <row r="53" spans="1:9" ht="12.75" customHeight="1" x14ac:dyDescent="0.25">
      <c r="A53" s="27" t="s">
        <v>9</v>
      </c>
      <c r="B53" s="134" t="s">
        <v>61</v>
      </c>
      <c r="C53" s="134"/>
      <c r="D53" s="134"/>
      <c r="E53" s="134"/>
      <c r="F53" s="134"/>
      <c r="G53" s="134"/>
      <c r="H53" s="28">
        <v>2.5000000000000001E-2</v>
      </c>
      <c r="I53" s="29">
        <f t="shared" si="0"/>
        <v>45.78</v>
      </c>
    </row>
    <row r="54" spans="1:9" ht="39" customHeight="1" x14ac:dyDescent="0.25">
      <c r="A54" s="27" t="s">
        <v>12</v>
      </c>
      <c r="B54" s="134" t="s">
        <v>62</v>
      </c>
      <c r="C54" s="134"/>
      <c r="D54" s="30" t="s">
        <v>63</v>
      </c>
      <c r="E54" s="31">
        <v>0.02</v>
      </c>
      <c r="F54" s="30" t="s">
        <v>64</v>
      </c>
      <c r="G54" s="32">
        <v>2</v>
      </c>
      <c r="H54" s="33">
        <f>ROUND((E54*G54),6)</f>
        <v>0.04</v>
      </c>
      <c r="I54" s="29">
        <f t="shared" si="0"/>
        <v>73.239999999999995</v>
      </c>
    </row>
    <row r="55" spans="1:9" ht="12.75" customHeight="1" x14ac:dyDescent="0.25">
      <c r="A55" s="27" t="s">
        <v>14</v>
      </c>
      <c r="B55" s="134" t="s">
        <v>65</v>
      </c>
      <c r="C55" s="134"/>
      <c r="D55" s="134"/>
      <c r="E55" s="134"/>
      <c r="F55" s="134"/>
      <c r="G55" s="134"/>
      <c r="H55" s="28">
        <v>1.4999999999999999E-2</v>
      </c>
      <c r="I55" s="29">
        <f t="shared" si="0"/>
        <v>27.47</v>
      </c>
    </row>
    <row r="56" spans="1:9" ht="12.75" customHeight="1" x14ac:dyDescent="0.25">
      <c r="A56" s="27" t="s">
        <v>40</v>
      </c>
      <c r="B56" s="134" t="s">
        <v>66</v>
      </c>
      <c r="C56" s="134"/>
      <c r="D56" s="134"/>
      <c r="E56" s="134"/>
      <c r="F56" s="134"/>
      <c r="G56" s="134"/>
      <c r="H56" s="28">
        <v>0.01</v>
      </c>
      <c r="I56" s="29">
        <f t="shared" si="0"/>
        <v>18.309999999999999</v>
      </c>
    </row>
    <row r="57" spans="1:9" ht="12.75" customHeight="1" x14ac:dyDescent="0.25">
      <c r="A57" s="27" t="s">
        <v>42</v>
      </c>
      <c r="B57" s="134" t="s">
        <v>67</v>
      </c>
      <c r="C57" s="134"/>
      <c r="D57" s="134"/>
      <c r="E57" s="134"/>
      <c r="F57" s="134"/>
      <c r="G57" s="134"/>
      <c r="H57" s="28">
        <v>6.0000000000000001E-3</v>
      </c>
      <c r="I57" s="29">
        <f t="shared" si="0"/>
        <v>10.99</v>
      </c>
    </row>
    <row r="58" spans="1:9" ht="12.75" customHeight="1" x14ac:dyDescent="0.25">
      <c r="A58" s="27" t="s">
        <v>68</v>
      </c>
      <c r="B58" s="134" t="s">
        <v>69</v>
      </c>
      <c r="C58" s="134"/>
      <c r="D58" s="134"/>
      <c r="E58" s="134"/>
      <c r="F58" s="134"/>
      <c r="G58" s="134"/>
      <c r="H58" s="28">
        <v>2E-3</v>
      </c>
      <c r="I58" s="29">
        <f t="shared" si="0"/>
        <v>3.66</v>
      </c>
    </row>
    <row r="59" spans="1:9" ht="12.75" customHeight="1" x14ac:dyDescent="0.25">
      <c r="A59" s="27" t="s">
        <v>70</v>
      </c>
      <c r="B59" s="134" t="s">
        <v>71</v>
      </c>
      <c r="C59" s="134"/>
      <c r="D59" s="134"/>
      <c r="E59" s="134"/>
      <c r="F59" s="134"/>
      <c r="G59" s="134"/>
      <c r="H59" s="28">
        <v>0.08</v>
      </c>
      <c r="I59" s="29">
        <f t="shared" si="0"/>
        <v>146.47999999999999</v>
      </c>
    </row>
    <row r="60" spans="1:9" ht="13" x14ac:dyDescent="0.25">
      <c r="A60" s="168" t="s">
        <v>53</v>
      </c>
      <c r="B60" s="168"/>
      <c r="C60" s="168"/>
      <c r="D60" s="168"/>
      <c r="E60" s="168"/>
      <c r="F60" s="168"/>
      <c r="G60" s="168"/>
      <c r="H60" s="34">
        <f>SUM(H52:H59)</f>
        <v>0.37800000000000006</v>
      </c>
      <c r="I60" s="35">
        <f>SUM(I52:I59)</f>
        <v>692.13</v>
      </c>
    </row>
    <row r="61" spans="1:9" ht="13" x14ac:dyDescent="0.25">
      <c r="A61" s="36"/>
      <c r="B61" s="37"/>
      <c r="C61" s="37"/>
      <c r="D61" s="37"/>
      <c r="E61" s="37"/>
      <c r="F61" s="37"/>
      <c r="G61" s="37"/>
      <c r="H61" s="38"/>
      <c r="I61" s="39"/>
    </row>
    <row r="62" spans="1:9" ht="63.75" customHeight="1" x14ac:dyDescent="0.25">
      <c r="A62" s="145" t="s">
        <v>72</v>
      </c>
      <c r="B62" s="145"/>
      <c r="C62" s="145"/>
      <c r="D62" s="145"/>
      <c r="E62" s="145"/>
      <c r="F62" s="145"/>
      <c r="G62" s="145"/>
      <c r="H62" s="145"/>
      <c r="I62" s="145"/>
    </row>
    <row r="63" spans="1:9" ht="13" x14ac:dyDescent="0.25">
      <c r="A63" s="144"/>
      <c r="B63" s="144"/>
      <c r="C63" s="144"/>
      <c r="D63" s="144"/>
      <c r="E63" s="144"/>
      <c r="F63" s="144"/>
      <c r="G63" s="144"/>
      <c r="H63" s="144"/>
      <c r="I63" s="144"/>
    </row>
    <row r="64" spans="1:9" ht="14" x14ac:dyDescent="0.25">
      <c r="A64" s="172" t="s">
        <v>73</v>
      </c>
      <c r="B64" s="172"/>
      <c r="C64" s="172"/>
      <c r="D64" s="172"/>
      <c r="E64" s="172"/>
      <c r="F64" s="172"/>
      <c r="G64" s="172"/>
      <c r="H64" s="172"/>
      <c r="I64" s="172"/>
    </row>
    <row r="65" spans="1:257" ht="13.5" customHeight="1" x14ac:dyDescent="0.25">
      <c r="A65" s="40" t="s">
        <v>74</v>
      </c>
      <c r="B65" s="158" t="s">
        <v>75</v>
      </c>
      <c r="C65" s="158"/>
      <c r="D65" s="158"/>
      <c r="E65" s="158"/>
      <c r="F65" s="158"/>
      <c r="G65" s="158"/>
      <c r="H65" s="158"/>
      <c r="I65" s="15" t="s">
        <v>50</v>
      </c>
    </row>
    <row r="66" spans="1:257" ht="12.75" customHeight="1" x14ac:dyDescent="0.25">
      <c r="A66" s="22" t="s">
        <v>7</v>
      </c>
      <c r="B66" s="173" t="s">
        <v>76</v>
      </c>
      <c r="C66" s="173"/>
      <c r="D66" s="173"/>
      <c r="E66" s="173"/>
      <c r="F66" s="173"/>
      <c r="G66" s="173"/>
      <c r="H66" s="173"/>
      <c r="I66" s="29">
        <f>IF(ROUND((H69*H67*H68)-(I31*H70),2)&lt;0,0,ROUND((H69*H67*H68)-(I31*H70),2))</f>
        <v>116.94</v>
      </c>
    </row>
    <row r="67" spans="1:257" ht="21.75" customHeight="1" x14ac:dyDescent="0.25">
      <c r="A67" s="22"/>
      <c r="B67" s="221" t="s">
        <v>77</v>
      </c>
      <c r="C67" s="221"/>
      <c r="D67" s="221"/>
      <c r="E67" s="221"/>
      <c r="F67" s="221"/>
      <c r="G67" s="221"/>
      <c r="H67" s="41">
        <f>'Tarifa Transporte'!B3</f>
        <v>4.9000000000000004</v>
      </c>
      <c r="I67" s="42" t="s">
        <v>78</v>
      </c>
    </row>
    <row r="68" spans="1:257" ht="12.75" customHeight="1" x14ac:dyDescent="0.25">
      <c r="A68" s="22"/>
      <c r="B68" s="222" t="s">
        <v>79</v>
      </c>
      <c r="C68" s="222"/>
      <c r="D68" s="222"/>
      <c r="E68" s="222"/>
      <c r="F68" s="222"/>
      <c r="G68" s="222"/>
      <c r="H68" s="44">
        <v>2</v>
      </c>
      <c r="I68" s="42"/>
    </row>
    <row r="69" spans="1:257" ht="21.75" customHeight="1" x14ac:dyDescent="0.25">
      <c r="A69" s="22"/>
      <c r="B69" s="222" t="s">
        <v>80</v>
      </c>
      <c r="C69" s="222"/>
      <c r="D69" s="222"/>
      <c r="E69" s="222"/>
      <c r="F69" s="222"/>
      <c r="G69" s="222"/>
      <c r="H69" s="45">
        <v>22</v>
      </c>
      <c r="I69" s="42"/>
    </row>
    <row r="70" spans="1:257" s="3" customFormat="1" ht="13" x14ac:dyDescent="0.3">
      <c r="A70" s="46"/>
      <c r="B70" s="176" t="s">
        <v>81</v>
      </c>
      <c r="C70" s="176"/>
      <c r="D70" s="176"/>
      <c r="E70" s="176"/>
      <c r="F70" s="176"/>
      <c r="G70" s="176"/>
      <c r="H70" s="48">
        <v>0.06</v>
      </c>
      <c r="I70" s="43"/>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25"/>
      <c r="IV70" s="25"/>
      <c r="IW70" s="25"/>
    </row>
    <row r="71" spans="1:257" s="3" customFormat="1" ht="12.75" customHeight="1" x14ac:dyDescent="0.25">
      <c r="A71" s="22" t="s">
        <v>9</v>
      </c>
      <c r="B71" s="173" t="s">
        <v>82</v>
      </c>
      <c r="C71" s="173"/>
      <c r="D71" s="173"/>
      <c r="E71" s="173"/>
      <c r="F71" s="173"/>
      <c r="G71" s="173"/>
      <c r="H71" s="173"/>
      <c r="I71" s="29">
        <f>ROUND(H72*(1-H73),2)</f>
        <v>594</v>
      </c>
    </row>
    <row r="72" spans="1:257" s="3" customFormat="1" ht="12.75" customHeight="1" x14ac:dyDescent="0.25">
      <c r="A72" s="22"/>
      <c r="B72" s="177" t="s">
        <v>273</v>
      </c>
      <c r="C72" s="177"/>
      <c r="D72" s="177"/>
      <c r="E72" s="177"/>
      <c r="F72" s="177"/>
      <c r="G72" s="177"/>
      <c r="H72" s="41">
        <v>660</v>
      </c>
      <c r="I72" s="42" t="s">
        <v>78</v>
      </c>
    </row>
    <row r="73" spans="1:257" s="3" customFormat="1" ht="42.75" customHeight="1" x14ac:dyDescent="0.25">
      <c r="A73" s="49"/>
      <c r="B73" s="177" t="s">
        <v>274</v>
      </c>
      <c r="C73" s="177"/>
      <c r="D73" s="177"/>
      <c r="E73" s="177"/>
      <c r="F73" s="177"/>
      <c r="G73" s="177"/>
      <c r="H73" s="50">
        <v>0.1</v>
      </c>
      <c r="I73" s="42"/>
    </row>
    <row r="74" spans="1:257" s="3" customFormat="1" ht="12.75" customHeight="1" x14ac:dyDescent="0.25">
      <c r="A74" s="22" t="s">
        <v>12</v>
      </c>
      <c r="B74" s="174" t="s">
        <v>275</v>
      </c>
      <c r="C74" s="174"/>
      <c r="D74" s="174"/>
      <c r="E74" s="174"/>
      <c r="F74" s="174"/>
      <c r="G74" s="174"/>
      <c r="H74" s="174"/>
      <c r="I74" s="29">
        <v>22</v>
      </c>
    </row>
    <row r="75" spans="1:257" s="3" customFormat="1" ht="12.75" customHeight="1" x14ac:dyDescent="0.25">
      <c r="A75" s="22" t="s">
        <v>14</v>
      </c>
      <c r="B75" s="173" t="s">
        <v>83</v>
      </c>
      <c r="C75" s="173"/>
      <c r="D75" s="173"/>
      <c r="E75" s="173"/>
      <c r="F75" s="173"/>
      <c r="G75" s="173"/>
      <c r="H75" s="173"/>
      <c r="I75" s="29">
        <f>ROUND(H76*H77,2)</f>
        <v>59.59</v>
      </c>
    </row>
    <row r="76" spans="1:257" s="3" customFormat="1" ht="12.75" customHeight="1" x14ac:dyDescent="0.25">
      <c r="A76" s="22"/>
      <c r="B76" s="178" t="s">
        <v>84</v>
      </c>
      <c r="C76" s="178"/>
      <c r="D76" s="178"/>
      <c r="E76" s="178"/>
      <c r="F76" s="178"/>
      <c r="G76" s="178"/>
      <c r="H76" s="51">
        <f>ROUND(350/132/12,2)</f>
        <v>0.22</v>
      </c>
      <c r="I76" s="52"/>
    </row>
    <row r="77" spans="1:257" s="3" customFormat="1" ht="12.75" customHeight="1" x14ac:dyDescent="0.25">
      <c r="A77" s="22"/>
      <c r="B77" s="179" t="s">
        <v>85</v>
      </c>
      <c r="C77" s="179"/>
      <c r="D77" s="179"/>
      <c r="E77" s="179"/>
      <c r="F77" s="179"/>
      <c r="G77" s="179"/>
      <c r="H77" s="53">
        <v>270.87</v>
      </c>
      <c r="I77" s="52"/>
    </row>
    <row r="78" spans="1:257" s="3" customFormat="1" ht="12.75" customHeight="1" x14ac:dyDescent="0.25">
      <c r="A78" s="22" t="s">
        <v>40</v>
      </c>
      <c r="B78" s="159" t="s">
        <v>277</v>
      </c>
      <c r="C78" s="159"/>
      <c r="D78" s="159"/>
      <c r="E78" s="159"/>
      <c r="F78" s="159"/>
      <c r="G78" s="159"/>
      <c r="H78" s="159"/>
      <c r="I78" s="52">
        <v>55</v>
      </c>
    </row>
    <row r="79" spans="1:257" s="3" customFormat="1" ht="12.75" customHeight="1" x14ac:dyDescent="0.25">
      <c r="A79" s="22" t="s">
        <v>42</v>
      </c>
      <c r="B79" s="159" t="s">
        <v>276</v>
      </c>
      <c r="C79" s="159"/>
      <c r="D79" s="159"/>
      <c r="E79" s="159"/>
      <c r="F79" s="159"/>
      <c r="G79" s="159"/>
      <c r="H79" s="159"/>
      <c r="I79" s="52">
        <v>6</v>
      </c>
    </row>
    <row r="80" spans="1:257" ht="12.75" customHeight="1" x14ac:dyDescent="0.25">
      <c r="A80" s="22" t="s">
        <v>68</v>
      </c>
      <c r="B80" s="159" t="s">
        <v>279</v>
      </c>
      <c r="C80" s="159"/>
      <c r="D80" s="159"/>
      <c r="E80" s="159"/>
      <c r="F80" s="159"/>
      <c r="G80" s="159"/>
      <c r="H80" s="159"/>
      <c r="I80" s="52">
        <f>'Seguro de Vida'!C10</f>
        <v>3.9</v>
      </c>
    </row>
    <row r="81" spans="1:9" ht="13" x14ac:dyDescent="0.25">
      <c r="A81" s="22" t="s">
        <v>70</v>
      </c>
      <c r="B81" s="180" t="s">
        <v>86</v>
      </c>
      <c r="C81" s="180"/>
      <c r="D81" s="180"/>
      <c r="E81" s="180"/>
      <c r="F81" s="180"/>
      <c r="G81" s="180"/>
      <c r="H81" s="180"/>
      <c r="I81" s="54" t="s">
        <v>78</v>
      </c>
    </row>
    <row r="82" spans="1:9" ht="13" x14ac:dyDescent="0.25">
      <c r="A82" s="55"/>
      <c r="B82" s="168" t="s">
        <v>44</v>
      </c>
      <c r="C82" s="168"/>
      <c r="D82" s="168"/>
      <c r="E82" s="168"/>
      <c r="F82" s="168"/>
      <c r="G82" s="168"/>
      <c r="H82" s="168"/>
      <c r="I82" s="35">
        <f>SUM(I66:I81)</f>
        <v>857.43000000000006</v>
      </c>
    </row>
    <row r="83" spans="1:9" ht="13" x14ac:dyDescent="0.25">
      <c r="A83" s="144"/>
      <c r="B83" s="144"/>
      <c r="C83" s="144"/>
      <c r="D83" s="144"/>
      <c r="E83" s="144"/>
      <c r="F83" s="144"/>
      <c r="G83" s="144"/>
      <c r="H83" s="144"/>
      <c r="I83" s="144"/>
    </row>
    <row r="84" spans="1:9" ht="32.25" customHeight="1" x14ac:dyDescent="0.25">
      <c r="A84" s="145" t="s">
        <v>87</v>
      </c>
      <c r="B84" s="145"/>
      <c r="C84" s="145"/>
      <c r="D84" s="145"/>
      <c r="E84" s="145"/>
      <c r="F84" s="145"/>
      <c r="G84" s="145"/>
      <c r="H84" s="145"/>
      <c r="I84" s="145"/>
    </row>
    <row r="85" spans="1:9" ht="13" x14ac:dyDescent="0.25">
      <c r="A85" s="181"/>
      <c r="B85" s="181"/>
      <c r="C85" s="181"/>
      <c r="D85" s="181"/>
      <c r="E85" s="181"/>
      <c r="F85" s="181"/>
      <c r="G85" s="181"/>
      <c r="H85" s="181"/>
      <c r="I85" s="181"/>
    </row>
    <row r="86" spans="1:9" ht="15" customHeight="1" x14ac:dyDescent="0.25">
      <c r="A86" s="157" t="s">
        <v>88</v>
      </c>
      <c r="B86" s="157"/>
      <c r="C86" s="157"/>
      <c r="D86" s="157"/>
      <c r="E86" s="157"/>
      <c r="F86" s="157"/>
      <c r="G86" s="157"/>
      <c r="H86" s="157"/>
      <c r="I86" s="157"/>
    </row>
    <row r="87" spans="1:9" ht="13.5" customHeight="1" x14ac:dyDescent="0.25">
      <c r="A87" s="15">
        <v>2</v>
      </c>
      <c r="B87" s="158" t="s">
        <v>89</v>
      </c>
      <c r="C87" s="158"/>
      <c r="D87" s="158"/>
      <c r="E87" s="158"/>
      <c r="F87" s="158"/>
      <c r="G87" s="158"/>
      <c r="H87" s="158"/>
      <c r="I87" s="15" t="s">
        <v>50</v>
      </c>
    </row>
    <row r="88" spans="1:9" ht="12.75" customHeight="1" x14ac:dyDescent="0.25">
      <c r="A88" s="5" t="s">
        <v>48</v>
      </c>
      <c r="B88" s="134" t="s">
        <v>49</v>
      </c>
      <c r="C88" s="134"/>
      <c r="D88" s="134"/>
      <c r="E88" s="134"/>
      <c r="F88" s="134"/>
      <c r="G88" s="134"/>
      <c r="H88" s="134"/>
      <c r="I88" s="8">
        <f>I46</f>
        <v>186.71</v>
      </c>
    </row>
    <row r="89" spans="1:9" ht="12.75" customHeight="1" x14ac:dyDescent="0.25">
      <c r="A89" s="5" t="s">
        <v>56</v>
      </c>
      <c r="B89" s="134" t="s">
        <v>57</v>
      </c>
      <c r="C89" s="134"/>
      <c r="D89" s="134"/>
      <c r="E89" s="134"/>
      <c r="F89" s="134"/>
      <c r="G89" s="134"/>
      <c r="H89" s="134"/>
      <c r="I89" s="8">
        <f>I60</f>
        <v>692.13</v>
      </c>
    </row>
    <row r="90" spans="1:9" ht="12.75" customHeight="1" x14ac:dyDescent="0.25">
      <c r="A90" s="5" t="s">
        <v>74</v>
      </c>
      <c r="B90" s="134" t="s">
        <v>75</v>
      </c>
      <c r="C90" s="134"/>
      <c r="D90" s="134"/>
      <c r="E90" s="134"/>
      <c r="F90" s="134"/>
      <c r="G90" s="134"/>
      <c r="H90" s="134"/>
      <c r="I90" s="8">
        <f>I82</f>
        <v>857.43000000000006</v>
      </c>
    </row>
    <row r="91" spans="1:9" ht="12.75" customHeight="1" x14ac:dyDescent="0.25">
      <c r="A91" s="161" t="s">
        <v>53</v>
      </c>
      <c r="B91" s="161"/>
      <c r="C91" s="161"/>
      <c r="D91" s="161"/>
      <c r="E91" s="161"/>
      <c r="F91" s="161"/>
      <c r="G91" s="161"/>
      <c r="H91" s="161"/>
      <c r="I91" s="56">
        <f>SUM(I88+I89+I90)</f>
        <v>1736.27</v>
      </c>
    </row>
    <row r="92" spans="1:9" ht="13" x14ac:dyDescent="0.25">
      <c r="A92" s="182"/>
      <c r="B92" s="182"/>
      <c r="C92" s="182"/>
      <c r="D92" s="182"/>
      <c r="E92" s="182"/>
      <c r="F92" s="182"/>
      <c r="G92" s="182"/>
      <c r="H92" s="182"/>
      <c r="I92" s="182"/>
    </row>
    <row r="93" spans="1:9" ht="15.5" x14ac:dyDescent="0.25">
      <c r="A93" s="165" t="s">
        <v>90</v>
      </c>
      <c r="B93" s="165"/>
      <c r="C93" s="165"/>
      <c r="D93" s="165"/>
      <c r="E93" s="165"/>
      <c r="F93" s="165"/>
      <c r="G93" s="165"/>
      <c r="H93" s="165"/>
      <c r="I93" s="165"/>
    </row>
    <row r="94" spans="1:9" ht="14" x14ac:dyDescent="0.25">
      <c r="A94" s="40">
        <v>3</v>
      </c>
      <c r="B94" s="183" t="s">
        <v>91</v>
      </c>
      <c r="C94" s="183"/>
      <c r="D94" s="183"/>
      <c r="E94" s="183"/>
      <c r="F94" s="183"/>
      <c r="G94" s="183"/>
      <c r="H94" s="183"/>
      <c r="I94" s="40" t="s">
        <v>92</v>
      </c>
    </row>
    <row r="95" spans="1:9" ht="48" customHeight="1" x14ac:dyDescent="0.25">
      <c r="A95" s="22" t="s">
        <v>7</v>
      </c>
      <c r="B95" s="159" t="s">
        <v>93</v>
      </c>
      <c r="C95" s="159"/>
      <c r="D95" s="159"/>
      <c r="E95" s="159"/>
      <c r="F95" s="159"/>
      <c r="G95" s="159"/>
      <c r="H95" s="159"/>
      <c r="I95" s="29">
        <f>ROUND((($I$37/12)+($I$44/12)+($I$37/12/12)+($I$45/12))*(30/30)*0.05,2)</f>
        <v>8.1999999999999993</v>
      </c>
    </row>
    <row r="96" spans="1:9" ht="13" x14ac:dyDescent="0.25">
      <c r="A96" s="22" t="s">
        <v>9</v>
      </c>
      <c r="B96" s="184" t="s">
        <v>94</v>
      </c>
      <c r="C96" s="184"/>
      <c r="D96" s="184"/>
      <c r="E96" s="184"/>
      <c r="F96" s="184"/>
      <c r="G96" s="184"/>
      <c r="H96" s="184"/>
      <c r="I96" s="29">
        <f>ROUND($I$95*H59,2)</f>
        <v>0.66</v>
      </c>
    </row>
    <row r="97" spans="1:12" ht="60" customHeight="1" x14ac:dyDescent="0.25">
      <c r="A97" s="22" t="s">
        <v>12</v>
      </c>
      <c r="B97" s="159" t="s">
        <v>95</v>
      </c>
      <c r="C97" s="159"/>
      <c r="D97" s="159"/>
      <c r="E97" s="159"/>
      <c r="F97" s="159"/>
      <c r="G97" s="159"/>
      <c r="H97" s="159"/>
      <c r="I97" s="29">
        <f>ROUND(((($I$37/30)*7)/$H$11)*1,2)</f>
        <v>6.39</v>
      </c>
    </row>
    <row r="98" spans="1:12" ht="13" x14ac:dyDescent="0.25">
      <c r="A98" s="22" t="s">
        <v>14</v>
      </c>
      <c r="B98" s="184" t="s">
        <v>96</v>
      </c>
      <c r="C98" s="184"/>
      <c r="D98" s="184"/>
      <c r="E98" s="184"/>
      <c r="F98" s="184"/>
      <c r="G98" s="184"/>
      <c r="H98" s="184"/>
      <c r="I98" s="29">
        <f>ROUND($H$60*I97,2)</f>
        <v>2.42</v>
      </c>
    </row>
    <row r="99" spans="1:12" ht="95.25" customHeight="1" x14ac:dyDescent="0.25">
      <c r="A99" s="22" t="s">
        <v>40</v>
      </c>
      <c r="B99" s="159" t="s">
        <v>97</v>
      </c>
      <c r="C99" s="159"/>
      <c r="D99" s="159"/>
      <c r="E99" s="159"/>
      <c r="F99" s="159"/>
      <c r="G99" s="159"/>
      <c r="H99" s="57">
        <v>0.04</v>
      </c>
      <c r="I99" s="29">
        <f>ROUND($I$37*H99,2)</f>
        <v>65.77</v>
      </c>
    </row>
    <row r="100" spans="1:12" ht="13" x14ac:dyDescent="0.25">
      <c r="A100" s="168" t="s">
        <v>53</v>
      </c>
      <c r="B100" s="168"/>
      <c r="C100" s="168"/>
      <c r="D100" s="168"/>
      <c r="E100" s="168"/>
      <c r="F100" s="168"/>
      <c r="G100" s="168"/>
      <c r="H100" s="168"/>
      <c r="I100" s="35">
        <f>SUM(I95:I99)</f>
        <v>83.44</v>
      </c>
    </row>
    <row r="101" spans="1:12" ht="13" x14ac:dyDescent="0.25">
      <c r="A101" s="185"/>
      <c r="B101" s="185"/>
      <c r="C101" s="185"/>
      <c r="D101" s="185"/>
      <c r="E101" s="185"/>
      <c r="F101" s="185"/>
      <c r="G101" s="185"/>
      <c r="H101" s="185"/>
      <c r="I101" s="185"/>
    </row>
    <row r="102" spans="1:12" ht="15" customHeight="1" x14ac:dyDescent="0.25">
      <c r="A102" s="157" t="s">
        <v>98</v>
      </c>
      <c r="B102" s="157"/>
      <c r="C102" s="157"/>
      <c r="D102" s="157"/>
      <c r="E102" s="157"/>
      <c r="F102" s="157"/>
      <c r="G102" s="157"/>
      <c r="H102" s="157"/>
      <c r="I102" s="157"/>
    </row>
    <row r="103" spans="1:12" ht="21.75" customHeight="1" x14ac:dyDescent="0.25">
      <c r="A103" s="145" t="s">
        <v>99</v>
      </c>
      <c r="B103" s="145"/>
      <c r="C103" s="145"/>
      <c r="D103" s="145"/>
      <c r="E103" s="145"/>
      <c r="F103" s="145"/>
      <c r="G103" s="145"/>
      <c r="H103" s="145"/>
      <c r="I103" s="145"/>
    </row>
    <row r="104" spans="1:12" ht="51.75" customHeight="1" x14ac:dyDescent="0.25">
      <c r="A104" s="186" t="s">
        <v>100</v>
      </c>
      <c r="B104" s="186"/>
      <c r="C104" s="186"/>
      <c r="D104" s="186"/>
      <c r="E104" s="186"/>
      <c r="F104" s="186"/>
      <c r="G104" s="186"/>
      <c r="H104" s="186"/>
      <c r="I104" s="186"/>
    </row>
    <row r="105" spans="1:12" ht="14" x14ac:dyDescent="0.25">
      <c r="A105" s="187"/>
      <c r="B105" s="187"/>
      <c r="C105" s="187"/>
      <c r="D105" s="187"/>
      <c r="E105" s="187"/>
      <c r="F105" s="187"/>
      <c r="G105" s="187"/>
      <c r="H105" s="187"/>
      <c r="I105" s="187"/>
    </row>
    <row r="106" spans="1:12" ht="41" x14ac:dyDescent="0.25">
      <c r="A106" s="58" t="s">
        <v>101</v>
      </c>
      <c r="B106" s="59">
        <f>I37</f>
        <v>1644.3</v>
      </c>
      <c r="C106" s="60"/>
      <c r="D106" s="58" t="s">
        <v>102</v>
      </c>
      <c r="E106" s="59">
        <f>I91-I66-I71</f>
        <v>1025.33</v>
      </c>
      <c r="F106" s="61"/>
      <c r="G106" s="58" t="s">
        <v>103</v>
      </c>
      <c r="H106" s="59">
        <f>I100</f>
        <v>83.44</v>
      </c>
      <c r="I106" s="62">
        <f>B106+E106+H106</f>
        <v>2753.07</v>
      </c>
    </row>
    <row r="107" spans="1:12" ht="14" x14ac:dyDescent="0.25">
      <c r="A107" s="188"/>
      <c r="B107" s="188"/>
      <c r="C107" s="188"/>
      <c r="D107" s="188"/>
      <c r="E107" s="188"/>
      <c r="F107" s="188"/>
      <c r="G107" s="188"/>
      <c r="H107" s="188"/>
      <c r="I107" s="188"/>
    </row>
    <row r="108" spans="1:12" ht="13.5" customHeight="1" x14ac:dyDescent="0.25">
      <c r="A108" s="189" t="s">
        <v>104</v>
      </c>
      <c r="B108" s="189"/>
      <c r="C108" s="189"/>
      <c r="D108" s="189"/>
      <c r="E108" s="189"/>
      <c r="F108" s="189"/>
      <c r="G108" s="189"/>
      <c r="H108" s="189"/>
      <c r="I108" s="189"/>
    </row>
    <row r="109" spans="1:12" ht="14" x14ac:dyDescent="0.3">
      <c r="A109" s="63" t="s">
        <v>105</v>
      </c>
      <c r="B109" s="183" t="s">
        <v>106</v>
      </c>
      <c r="C109" s="183"/>
      <c r="D109" s="183"/>
      <c r="E109" s="183"/>
      <c r="F109" s="183"/>
      <c r="G109" s="183"/>
      <c r="H109" s="183"/>
      <c r="I109" s="63" t="s">
        <v>50</v>
      </c>
    </row>
    <row r="110" spans="1:12" ht="57" customHeight="1" x14ac:dyDescent="0.25">
      <c r="A110" s="21" t="s">
        <v>7</v>
      </c>
      <c r="B110" s="190" t="s">
        <v>107</v>
      </c>
      <c r="C110" s="190"/>
      <c r="D110" s="190"/>
      <c r="E110" s="190"/>
      <c r="F110" s="190"/>
      <c r="G110" s="64">
        <v>9.0749999999999997E-2</v>
      </c>
      <c r="H110" s="65">
        <f>H60</f>
        <v>0.37800000000000006</v>
      </c>
      <c r="I110" s="29">
        <f>ROUND($B$106*G110+$B$106*G110*H110,2)</f>
        <v>205.63</v>
      </c>
      <c r="L110" s="66"/>
    </row>
    <row r="111" spans="1:12" ht="21" customHeight="1" x14ac:dyDescent="0.25">
      <c r="A111" s="22" t="s">
        <v>9</v>
      </c>
      <c r="B111" s="159" t="s">
        <v>108</v>
      </c>
      <c r="C111" s="159"/>
      <c r="D111" s="159"/>
      <c r="E111" s="159"/>
      <c r="F111" s="159"/>
      <c r="G111" s="159"/>
      <c r="H111" s="159"/>
      <c r="I111" s="29">
        <f>ROUND((($I$106/30)*1)/12,2)</f>
        <v>7.65</v>
      </c>
    </row>
    <row r="112" spans="1:12" ht="32.25" customHeight="1" x14ac:dyDescent="0.25">
      <c r="A112" s="22" t="s">
        <v>12</v>
      </c>
      <c r="B112" s="159" t="s">
        <v>109</v>
      </c>
      <c r="C112" s="159"/>
      <c r="D112" s="159"/>
      <c r="E112" s="159"/>
      <c r="F112" s="159"/>
      <c r="G112" s="159"/>
      <c r="H112" s="159"/>
      <c r="I112" s="29">
        <f>ROUND((($I$106/30)*5)/12*0.015,2)</f>
        <v>0.56999999999999995</v>
      </c>
    </row>
    <row r="113" spans="1:9" ht="32.25" customHeight="1" x14ac:dyDescent="0.25">
      <c r="A113" s="22" t="s">
        <v>14</v>
      </c>
      <c r="B113" s="159" t="s">
        <v>110</v>
      </c>
      <c r="C113" s="159"/>
      <c r="D113" s="159"/>
      <c r="E113" s="159"/>
      <c r="F113" s="159"/>
      <c r="G113" s="159"/>
      <c r="H113" s="159"/>
      <c r="I113" s="29">
        <f>ROUND(((($I$106/30)*15)/12)*0.0078,2)</f>
        <v>0.89</v>
      </c>
    </row>
    <row r="114" spans="1:9" ht="34.5" customHeight="1" x14ac:dyDescent="0.25">
      <c r="A114" s="22" t="s">
        <v>40</v>
      </c>
      <c r="B114" s="159" t="s">
        <v>111</v>
      </c>
      <c r="C114" s="159"/>
      <c r="D114" s="159"/>
      <c r="E114" s="159"/>
      <c r="F114" s="159"/>
      <c r="G114" s="159"/>
      <c r="H114" s="159"/>
      <c r="I114" s="29">
        <f>ROUND(((B106+B106/3)*(4/12)+(I60+I82-I66-I71+I100)*(4/12))/12*0.02,2)*0+ROUND(((((B106+B106/3)+(H60)*(B106+B106/3))*(4/12))/12)*0.02,2)+((I82-I66-I71+I100)*4/12)*0.02</f>
        <v>3.2128666666666668</v>
      </c>
    </row>
    <row r="115" spans="1:9" ht="32.25" customHeight="1" x14ac:dyDescent="0.25">
      <c r="A115" s="67" t="s">
        <v>42</v>
      </c>
      <c r="B115" s="159" t="s">
        <v>112</v>
      </c>
      <c r="C115" s="159"/>
      <c r="D115" s="159"/>
      <c r="E115" s="159"/>
      <c r="F115" s="159"/>
      <c r="G115" s="159"/>
      <c r="H115" s="159"/>
      <c r="I115" s="29">
        <f>ROUND(((($I$106/30)*5)/12),2)</f>
        <v>38.24</v>
      </c>
    </row>
    <row r="116" spans="1:9" ht="13" x14ac:dyDescent="0.3">
      <c r="A116" s="168" t="s">
        <v>53</v>
      </c>
      <c r="B116" s="168"/>
      <c r="C116" s="168"/>
      <c r="D116" s="168"/>
      <c r="E116" s="168"/>
      <c r="F116" s="168"/>
      <c r="G116" s="168"/>
      <c r="H116" s="168"/>
      <c r="I116" s="68">
        <f>SUM(I110:I115)</f>
        <v>256.19286666666665</v>
      </c>
    </row>
    <row r="117" spans="1:9" s="3" customFormat="1" ht="13" x14ac:dyDescent="0.25">
      <c r="A117" s="168"/>
      <c r="B117" s="168"/>
      <c r="C117" s="168"/>
      <c r="D117" s="168"/>
      <c r="E117" s="168"/>
      <c r="F117" s="168"/>
      <c r="G117" s="168"/>
      <c r="H117" s="168"/>
      <c r="I117" s="168"/>
    </row>
    <row r="118" spans="1:9" ht="14" x14ac:dyDescent="0.25">
      <c r="A118" s="172" t="s">
        <v>113</v>
      </c>
      <c r="B118" s="172"/>
      <c r="C118" s="172"/>
      <c r="D118" s="172"/>
      <c r="E118" s="172"/>
      <c r="F118" s="172"/>
      <c r="G118" s="172"/>
      <c r="H118" s="172"/>
      <c r="I118" s="172"/>
    </row>
    <row r="119" spans="1:9" ht="14" x14ac:dyDescent="0.25">
      <c r="A119" s="40" t="s">
        <v>114</v>
      </c>
      <c r="B119" s="183" t="s">
        <v>115</v>
      </c>
      <c r="C119" s="183"/>
      <c r="D119" s="183"/>
      <c r="E119" s="183"/>
      <c r="F119" s="183"/>
      <c r="G119" s="183"/>
      <c r="H119" s="183"/>
      <c r="I119" s="69" t="s">
        <v>50</v>
      </c>
    </row>
    <row r="120" spans="1:9" ht="13" x14ac:dyDescent="0.25">
      <c r="A120" s="22" t="s">
        <v>7</v>
      </c>
      <c r="B120" s="184" t="s">
        <v>116</v>
      </c>
      <c r="C120" s="184"/>
      <c r="D120" s="184"/>
      <c r="E120" s="184"/>
      <c r="F120" s="184"/>
      <c r="G120" s="184"/>
      <c r="H120" s="184"/>
      <c r="I120" s="29">
        <v>0</v>
      </c>
    </row>
    <row r="121" spans="1:9" ht="13" x14ac:dyDescent="0.25">
      <c r="A121" s="191" t="s">
        <v>53</v>
      </c>
      <c r="B121" s="191"/>
      <c r="C121" s="191"/>
      <c r="D121" s="191"/>
      <c r="E121" s="191"/>
      <c r="F121" s="191"/>
      <c r="G121" s="191"/>
      <c r="H121" s="191"/>
      <c r="I121" s="29">
        <v>0</v>
      </c>
    </row>
    <row r="122" spans="1:9" x14ac:dyDescent="0.25">
      <c r="A122" s="192"/>
      <c r="B122" s="192"/>
      <c r="C122" s="192"/>
      <c r="D122" s="192"/>
      <c r="E122" s="192"/>
      <c r="F122" s="192"/>
      <c r="G122" s="192"/>
      <c r="H122" s="192"/>
      <c r="I122" s="192"/>
    </row>
    <row r="123" spans="1:9" ht="15" customHeight="1" x14ac:dyDescent="0.25">
      <c r="A123" s="157" t="s">
        <v>117</v>
      </c>
      <c r="B123" s="157"/>
      <c r="C123" s="157"/>
      <c r="D123" s="157"/>
      <c r="E123" s="157"/>
      <c r="F123" s="157"/>
      <c r="G123" s="157"/>
      <c r="H123" s="157"/>
      <c r="I123" s="157"/>
    </row>
    <row r="124" spans="1:9" ht="14" x14ac:dyDescent="0.25">
      <c r="A124" s="15">
        <v>4</v>
      </c>
      <c r="B124" s="183" t="s">
        <v>118</v>
      </c>
      <c r="C124" s="183"/>
      <c r="D124" s="183"/>
      <c r="E124" s="183"/>
      <c r="F124" s="183"/>
      <c r="G124" s="183"/>
      <c r="H124" s="183"/>
      <c r="I124" s="69" t="s">
        <v>50</v>
      </c>
    </row>
    <row r="125" spans="1:9" ht="13" x14ac:dyDescent="0.25">
      <c r="A125" s="5" t="s">
        <v>105</v>
      </c>
      <c r="B125" s="184" t="s">
        <v>106</v>
      </c>
      <c r="C125" s="184"/>
      <c r="D125" s="184"/>
      <c r="E125" s="184"/>
      <c r="F125" s="184"/>
      <c r="G125" s="184"/>
      <c r="H125" s="184"/>
      <c r="I125" s="29">
        <f>I116</f>
        <v>256.19286666666665</v>
      </c>
    </row>
    <row r="126" spans="1:9" ht="13" x14ac:dyDescent="0.25">
      <c r="A126" s="5" t="s">
        <v>119</v>
      </c>
      <c r="B126" s="184" t="s">
        <v>115</v>
      </c>
      <c r="C126" s="184"/>
      <c r="D126" s="184"/>
      <c r="E126" s="184"/>
      <c r="F126" s="184"/>
      <c r="G126" s="184"/>
      <c r="H126" s="184"/>
      <c r="I126" s="29">
        <f>I121</f>
        <v>0</v>
      </c>
    </row>
    <row r="127" spans="1:9" ht="12.75" customHeight="1" x14ac:dyDescent="0.25">
      <c r="A127" s="161" t="s">
        <v>53</v>
      </c>
      <c r="B127" s="161"/>
      <c r="C127" s="161"/>
      <c r="D127" s="161"/>
      <c r="E127" s="161"/>
      <c r="F127" s="161"/>
      <c r="G127" s="161"/>
      <c r="H127" s="161"/>
      <c r="I127" s="35">
        <f>SUM(I125+I126)</f>
        <v>256.19286666666665</v>
      </c>
    </row>
    <row r="128" spans="1:9" ht="13" x14ac:dyDescent="0.25">
      <c r="A128" s="193"/>
      <c r="B128" s="193"/>
      <c r="C128" s="193"/>
      <c r="D128" s="193"/>
      <c r="E128" s="193"/>
      <c r="F128" s="193"/>
      <c r="G128" s="193"/>
      <c r="H128" s="193"/>
      <c r="I128" s="193"/>
    </row>
    <row r="129" spans="1:9" ht="15" customHeight="1" x14ac:dyDescent="0.25">
      <c r="A129" s="157" t="s">
        <v>120</v>
      </c>
      <c r="B129" s="157"/>
      <c r="C129" s="157"/>
      <c r="D129" s="157"/>
      <c r="E129" s="157"/>
      <c r="F129" s="157"/>
      <c r="G129" s="157"/>
      <c r="H129" s="157"/>
      <c r="I129" s="157"/>
    </row>
    <row r="130" spans="1:9" ht="13.5" customHeight="1" x14ac:dyDescent="0.25">
      <c r="A130" s="40">
        <v>5</v>
      </c>
      <c r="B130" s="158" t="s">
        <v>121</v>
      </c>
      <c r="C130" s="158"/>
      <c r="D130" s="158"/>
      <c r="E130" s="158"/>
      <c r="F130" s="158"/>
      <c r="G130" s="158"/>
      <c r="H130" s="158"/>
      <c r="I130" s="40" t="s">
        <v>50</v>
      </c>
    </row>
    <row r="131" spans="1:9" ht="12.75" customHeight="1" x14ac:dyDescent="0.25">
      <c r="A131" s="22" t="s">
        <v>7</v>
      </c>
      <c r="B131" s="134" t="s">
        <v>122</v>
      </c>
      <c r="C131" s="134"/>
      <c r="D131" s="134"/>
      <c r="E131" s="134"/>
      <c r="F131" s="134"/>
      <c r="G131" s="134"/>
      <c r="H131" s="134"/>
      <c r="I131" s="29">
        <f>Uniformes!H10</f>
        <v>65.72</v>
      </c>
    </row>
    <row r="132" spans="1:9" ht="12.75" customHeight="1" x14ac:dyDescent="0.25">
      <c r="A132" s="22" t="s">
        <v>9</v>
      </c>
      <c r="B132" s="134" t="s">
        <v>123</v>
      </c>
      <c r="C132" s="134"/>
      <c r="D132" s="134"/>
      <c r="E132" s="134"/>
      <c r="F132" s="134"/>
      <c r="G132" s="134"/>
      <c r="H132" s="134"/>
      <c r="I132" s="52"/>
    </row>
    <row r="133" spans="1:9" ht="13" x14ac:dyDescent="0.25">
      <c r="A133" s="22" t="s">
        <v>12</v>
      </c>
      <c r="B133" s="184" t="s">
        <v>124</v>
      </c>
      <c r="C133" s="184"/>
      <c r="D133" s="184"/>
      <c r="E133" s="184"/>
      <c r="F133" s="184"/>
      <c r="G133" s="184"/>
      <c r="H133" s="184"/>
      <c r="I133" s="52"/>
    </row>
    <row r="134" spans="1:9" ht="12.75" customHeight="1" x14ac:dyDescent="0.25">
      <c r="A134" s="22" t="s">
        <v>14</v>
      </c>
      <c r="B134" s="134" t="s">
        <v>125</v>
      </c>
      <c r="C134" s="134"/>
      <c r="D134" s="134"/>
      <c r="E134" s="134"/>
      <c r="F134" s="134"/>
      <c r="G134" s="134"/>
      <c r="H134" s="134"/>
      <c r="I134" s="52"/>
    </row>
    <row r="135" spans="1:9" ht="13" x14ac:dyDescent="0.25">
      <c r="A135" s="168" t="s">
        <v>44</v>
      </c>
      <c r="B135" s="168"/>
      <c r="C135" s="168"/>
      <c r="D135" s="168"/>
      <c r="E135" s="168"/>
      <c r="F135" s="168"/>
      <c r="G135" s="168"/>
      <c r="H135" s="168"/>
      <c r="I135" s="56">
        <f>SUM(I131:I134)</f>
        <v>65.72</v>
      </c>
    </row>
    <row r="136" spans="1:9" ht="18" x14ac:dyDescent="0.25">
      <c r="A136" s="194"/>
      <c r="B136" s="194"/>
      <c r="C136" s="194"/>
      <c r="D136" s="194"/>
      <c r="E136" s="194"/>
      <c r="F136" s="194"/>
      <c r="G136" s="194"/>
      <c r="H136" s="194"/>
      <c r="I136" s="194"/>
    </row>
    <row r="137" spans="1:9" x14ac:dyDescent="0.25">
      <c r="A137" s="195" t="s">
        <v>126</v>
      </c>
      <c r="B137" s="195"/>
      <c r="C137" s="195"/>
      <c r="D137" s="195"/>
      <c r="E137" s="195"/>
      <c r="F137" s="195"/>
      <c r="G137" s="195"/>
      <c r="H137" s="195"/>
      <c r="I137" s="195"/>
    </row>
    <row r="138" spans="1:9" ht="18" x14ac:dyDescent="0.25">
      <c r="A138" s="70"/>
      <c r="B138" s="71"/>
      <c r="C138" s="71"/>
      <c r="D138" s="71"/>
      <c r="E138" s="71"/>
      <c r="F138" s="71"/>
      <c r="G138" s="71"/>
      <c r="H138" s="71"/>
      <c r="I138" s="72"/>
    </row>
    <row r="139" spans="1:9" ht="15.5" x14ac:dyDescent="0.25">
      <c r="A139" s="165" t="s">
        <v>127</v>
      </c>
      <c r="B139" s="165"/>
      <c r="C139" s="165"/>
      <c r="D139" s="165"/>
      <c r="E139" s="165"/>
      <c r="F139" s="165"/>
      <c r="G139" s="165"/>
      <c r="H139" s="165"/>
      <c r="I139" s="165"/>
    </row>
    <row r="140" spans="1:9" ht="28" x14ac:dyDescent="0.25">
      <c r="A140" s="40">
        <v>6</v>
      </c>
      <c r="B140" s="183" t="s">
        <v>128</v>
      </c>
      <c r="C140" s="183"/>
      <c r="D140" s="183"/>
      <c r="E140" s="183"/>
      <c r="F140" s="183"/>
      <c r="G140" s="183"/>
      <c r="H140" s="15" t="s">
        <v>58</v>
      </c>
      <c r="I140" s="73" t="s">
        <v>129</v>
      </c>
    </row>
    <row r="141" spans="1:9" ht="45.75" customHeight="1" x14ac:dyDescent="0.25">
      <c r="A141" s="179" t="s">
        <v>130</v>
      </c>
      <c r="B141" s="179"/>
      <c r="C141" s="179"/>
      <c r="D141" s="179"/>
      <c r="E141" s="179"/>
      <c r="F141" s="179"/>
      <c r="G141" s="179"/>
      <c r="H141" s="74" t="s">
        <v>78</v>
      </c>
      <c r="I141" s="75">
        <f>SUM(I37+I91+I100+I127+I135)</f>
        <v>3785.9228666666663</v>
      </c>
    </row>
    <row r="142" spans="1:9" ht="15.5" x14ac:dyDescent="0.25">
      <c r="A142" s="76" t="s">
        <v>7</v>
      </c>
      <c r="B142" s="165" t="s">
        <v>131</v>
      </c>
      <c r="C142" s="165"/>
      <c r="D142" s="165"/>
      <c r="E142" s="165"/>
      <c r="F142" s="165"/>
      <c r="G142" s="165"/>
      <c r="H142" s="28">
        <v>0.05</v>
      </c>
      <c r="I142" s="29">
        <f>ROUND(H142*I141,2)</f>
        <v>189.3</v>
      </c>
    </row>
    <row r="143" spans="1:9" ht="45.75" customHeight="1" x14ac:dyDescent="0.25">
      <c r="A143" s="179" t="s">
        <v>132</v>
      </c>
      <c r="B143" s="179"/>
      <c r="C143" s="179"/>
      <c r="D143" s="179"/>
      <c r="E143" s="179"/>
      <c r="F143" s="179"/>
      <c r="G143" s="179"/>
      <c r="H143" s="77" t="s">
        <v>78</v>
      </c>
      <c r="I143" s="75">
        <f>SUM(I37+I91+I100+I127+I135+I142)</f>
        <v>3975.2228666666665</v>
      </c>
    </row>
    <row r="144" spans="1:9" ht="15.5" x14ac:dyDescent="0.25">
      <c r="A144" s="76" t="s">
        <v>9</v>
      </c>
      <c r="B144" s="165" t="s">
        <v>133</v>
      </c>
      <c r="C144" s="165"/>
      <c r="D144" s="165"/>
      <c r="E144" s="165"/>
      <c r="F144" s="165"/>
      <c r="G144" s="165"/>
      <c r="H144" s="28">
        <v>0.1</v>
      </c>
      <c r="I144" s="29">
        <f>ROUND(H144*I143,2)</f>
        <v>397.52</v>
      </c>
    </row>
    <row r="145" spans="1:9" ht="45.75" customHeight="1" x14ac:dyDescent="0.25">
      <c r="A145" s="179" t="s">
        <v>134</v>
      </c>
      <c r="B145" s="179"/>
      <c r="C145" s="179"/>
      <c r="D145" s="179"/>
      <c r="E145" s="179"/>
      <c r="F145" s="179"/>
      <c r="G145" s="179"/>
      <c r="H145" s="77" t="s">
        <v>78</v>
      </c>
      <c r="I145" s="75">
        <f>SUM(I141+I142+I144)</f>
        <v>4372.7428666666665</v>
      </c>
    </row>
    <row r="146" spans="1:9" ht="15.5" x14ac:dyDescent="0.25">
      <c r="A146" s="76" t="s">
        <v>12</v>
      </c>
      <c r="B146" s="165" t="s">
        <v>135</v>
      </c>
      <c r="C146" s="165"/>
      <c r="D146" s="165"/>
      <c r="E146" s="165"/>
      <c r="F146" s="165"/>
      <c r="G146" s="165"/>
      <c r="H146" s="17" t="s">
        <v>78</v>
      </c>
      <c r="I146" s="42" t="s">
        <v>78</v>
      </c>
    </row>
    <row r="147" spans="1:9" ht="15.5" x14ac:dyDescent="0.25">
      <c r="A147" s="22"/>
      <c r="B147" s="165" t="s">
        <v>136</v>
      </c>
      <c r="C147" s="165"/>
      <c r="D147" s="165"/>
      <c r="E147" s="165"/>
      <c r="F147" s="165"/>
      <c r="G147" s="165"/>
      <c r="H147" s="17" t="s">
        <v>78</v>
      </c>
      <c r="I147" s="42" t="s">
        <v>78</v>
      </c>
    </row>
    <row r="148" spans="1:9" ht="26.25" customHeight="1" x14ac:dyDescent="0.25">
      <c r="A148" s="22"/>
      <c r="B148" s="196" t="s">
        <v>137</v>
      </c>
      <c r="C148" s="196"/>
      <c r="D148" s="196"/>
      <c r="E148" s="196"/>
      <c r="F148" s="196"/>
      <c r="G148" s="196"/>
      <c r="H148" s="78">
        <v>7.5999999999999998E-2</v>
      </c>
      <c r="I148" s="29">
        <f>ROUND(($I$145/(1-$H$157))*H148,2)</f>
        <v>387.56</v>
      </c>
    </row>
    <row r="149" spans="1:9" ht="26.25" customHeight="1" x14ac:dyDescent="0.25">
      <c r="A149" s="22"/>
      <c r="B149" s="196" t="s">
        <v>138</v>
      </c>
      <c r="C149" s="196"/>
      <c r="D149" s="196"/>
      <c r="E149" s="196"/>
      <c r="F149" s="196"/>
      <c r="G149" s="196"/>
      <c r="H149" s="78">
        <v>1.6500000000000001E-2</v>
      </c>
      <c r="I149" s="29">
        <f>ROUND(($I$145/(1-$H$157))*H149,2)</f>
        <v>84.14</v>
      </c>
    </row>
    <row r="150" spans="1:9" ht="24" customHeight="1" x14ac:dyDescent="0.25">
      <c r="A150" s="22"/>
      <c r="B150" s="197" t="s">
        <v>139</v>
      </c>
      <c r="C150" s="197"/>
      <c r="D150" s="197"/>
      <c r="E150" s="197"/>
      <c r="F150" s="197"/>
      <c r="G150" s="197"/>
      <c r="H150" s="79" t="s">
        <v>78</v>
      </c>
      <c r="I150" s="42" t="s">
        <v>78</v>
      </c>
    </row>
    <row r="151" spans="1:9" ht="24" customHeight="1" x14ac:dyDescent="0.25">
      <c r="A151" s="22"/>
      <c r="B151" s="197" t="s">
        <v>140</v>
      </c>
      <c r="C151" s="197"/>
      <c r="D151" s="197"/>
      <c r="E151" s="197"/>
      <c r="F151" s="197"/>
      <c r="G151" s="197"/>
      <c r="H151" s="79" t="s">
        <v>78</v>
      </c>
      <c r="I151" s="42" t="s">
        <v>78</v>
      </c>
    </row>
    <row r="152" spans="1:9" ht="12.75" customHeight="1" x14ac:dyDescent="0.25">
      <c r="A152" s="22"/>
      <c r="B152" s="198" t="s">
        <v>141</v>
      </c>
      <c r="C152" s="198"/>
      <c r="D152" s="198"/>
      <c r="E152" s="198"/>
      <c r="F152" s="198"/>
      <c r="G152" s="198"/>
      <c r="H152" s="79" t="s">
        <v>78</v>
      </c>
      <c r="I152" s="42" t="s">
        <v>78</v>
      </c>
    </row>
    <row r="153" spans="1:9" ht="15" customHeight="1" x14ac:dyDescent="0.25">
      <c r="A153" s="22"/>
      <c r="B153" s="199" t="s">
        <v>142</v>
      </c>
      <c r="C153" s="199"/>
      <c r="D153" s="199"/>
      <c r="E153" s="199"/>
      <c r="F153" s="199"/>
      <c r="G153" s="199"/>
      <c r="H153" s="79" t="s">
        <v>78</v>
      </c>
      <c r="I153" s="42" t="s">
        <v>78</v>
      </c>
    </row>
    <row r="154" spans="1:9" ht="15" customHeight="1" x14ac:dyDescent="0.25">
      <c r="A154" s="22"/>
      <c r="B154" s="200" t="s">
        <v>143</v>
      </c>
      <c r="C154" s="200"/>
      <c r="D154" s="200"/>
      <c r="E154" s="200"/>
      <c r="F154" s="200"/>
      <c r="G154" s="200"/>
      <c r="H154" s="78">
        <f>ISS!B3</f>
        <v>0.05</v>
      </c>
      <c r="I154" s="29">
        <f>ROUND(($I$145/(1-$H$157))*H154,2)</f>
        <v>254.97</v>
      </c>
    </row>
    <row r="155" spans="1:9" ht="13" x14ac:dyDescent="0.25">
      <c r="A155" s="168" t="s">
        <v>53</v>
      </c>
      <c r="B155" s="168"/>
      <c r="C155" s="168"/>
      <c r="D155" s="168"/>
      <c r="E155" s="168"/>
      <c r="F155" s="168"/>
      <c r="G155" s="168"/>
      <c r="H155" s="168"/>
      <c r="I155" s="35">
        <f>SUM(I142+I144+I148+I149+I154)</f>
        <v>1313.49</v>
      </c>
    </row>
    <row r="156" spans="1:9" ht="13" x14ac:dyDescent="0.25">
      <c r="A156" s="193"/>
      <c r="B156" s="193"/>
      <c r="C156" s="193"/>
      <c r="D156" s="193"/>
      <c r="E156" s="193"/>
      <c r="F156" s="193"/>
      <c r="G156" s="193"/>
      <c r="H156" s="193"/>
      <c r="I156" s="193"/>
    </row>
    <row r="157" spans="1:9" ht="12.75" customHeight="1" x14ac:dyDescent="0.25">
      <c r="A157" s="201" t="s">
        <v>144</v>
      </c>
      <c r="B157" s="201"/>
      <c r="C157" s="201"/>
      <c r="D157" s="201"/>
      <c r="E157" s="201"/>
      <c r="F157" s="201"/>
      <c r="G157" s="201"/>
      <c r="H157" s="80">
        <f>SUM(H148:H154)</f>
        <v>0.14250000000000002</v>
      </c>
      <c r="I157" s="75">
        <f>SUM(I148:I154)</f>
        <v>726.67</v>
      </c>
    </row>
    <row r="158" spans="1:9" x14ac:dyDescent="0.25">
      <c r="A158" s="202" t="s">
        <v>145</v>
      </c>
      <c r="B158" s="202"/>
      <c r="C158" s="203" t="s">
        <v>146</v>
      </c>
      <c r="D158" s="203"/>
      <c r="E158" s="203"/>
      <c r="F158" s="203"/>
      <c r="G158" s="203"/>
      <c r="H158" s="203"/>
      <c r="I158" s="203"/>
    </row>
    <row r="159" spans="1:9" x14ac:dyDescent="0.25">
      <c r="A159" s="202"/>
      <c r="B159" s="202"/>
      <c r="C159" s="203" t="s">
        <v>147</v>
      </c>
      <c r="D159" s="203"/>
      <c r="E159" s="203"/>
      <c r="F159" s="203"/>
      <c r="G159" s="203"/>
      <c r="H159" s="203"/>
      <c r="I159" s="203"/>
    </row>
    <row r="160" spans="1:9" x14ac:dyDescent="0.25">
      <c r="A160" s="202"/>
      <c r="B160" s="202"/>
      <c r="C160" s="204" t="s">
        <v>148</v>
      </c>
      <c r="D160" s="204"/>
      <c r="E160" s="204"/>
      <c r="F160" s="204"/>
      <c r="G160" s="204"/>
      <c r="H160" s="204"/>
      <c r="I160" s="204"/>
    </row>
    <row r="161" spans="1:11" x14ac:dyDescent="0.25">
      <c r="A161" s="205"/>
      <c r="B161" s="205"/>
      <c r="C161" s="205"/>
      <c r="D161" s="205"/>
      <c r="E161" s="205"/>
      <c r="F161" s="205"/>
      <c r="G161" s="205"/>
      <c r="H161" s="205"/>
      <c r="I161" s="205"/>
    </row>
    <row r="162" spans="1:11" ht="84.75" customHeight="1" x14ac:dyDescent="0.25">
      <c r="A162" s="145" t="s">
        <v>149</v>
      </c>
      <c r="B162" s="145"/>
      <c r="C162" s="145"/>
      <c r="D162" s="145"/>
      <c r="E162" s="145"/>
      <c r="F162" s="145"/>
      <c r="G162" s="145"/>
      <c r="H162" s="145"/>
      <c r="I162" s="145"/>
    </row>
    <row r="163" spans="1:11" ht="13" x14ac:dyDescent="0.25">
      <c r="A163" s="193"/>
      <c r="B163" s="193"/>
      <c r="C163" s="193"/>
      <c r="D163" s="193"/>
      <c r="E163" s="193"/>
      <c r="F163" s="193"/>
      <c r="G163" s="193"/>
      <c r="H163" s="193"/>
      <c r="I163" s="193"/>
    </row>
    <row r="164" spans="1:11" ht="26.25" customHeight="1" x14ac:dyDescent="0.25">
      <c r="A164" s="206" t="s">
        <v>150</v>
      </c>
      <c r="B164" s="206"/>
      <c r="C164" s="206"/>
      <c r="D164" s="206"/>
      <c r="E164" s="206"/>
      <c r="F164" s="206"/>
      <c r="G164" s="206"/>
      <c r="H164" s="206"/>
      <c r="I164" s="206"/>
    </row>
    <row r="165" spans="1:11" ht="13.5" customHeight="1" x14ac:dyDescent="0.25">
      <c r="A165" s="136" t="s">
        <v>151</v>
      </c>
      <c r="B165" s="136"/>
      <c r="C165" s="136"/>
      <c r="D165" s="136"/>
      <c r="E165" s="136"/>
      <c r="F165" s="136"/>
      <c r="G165" s="136"/>
      <c r="H165" s="136"/>
      <c r="I165" s="7" t="s">
        <v>50</v>
      </c>
    </row>
    <row r="166" spans="1:11" ht="12.75" customHeight="1" x14ac:dyDescent="0.25">
      <c r="A166" s="81" t="s">
        <v>7</v>
      </c>
      <c r="B166" s="207" t="s">
        <v>152</v>
      </c>
      <c r="C166" s="207"/>
      <c r="D166" s="207"/>
      <c r="E166" s="207"/>
      <c r="F166" s="207"/>
      <c r="G166" s="207"/>
      <c r="H166" s="207"/>
      <c r="I166" s="52">
        <f>I37</f>
        <v>1644.3</v>
      </c>
      <c r="K166" s="82"/>
    </row>
    <row r="167" spans="1:11" ht="12.75" customHeight="1" x14ac:dyDescent="0.25">
      <c r="A167" s="81" t="s">
        <v>9</v>
      </c>
      <c r="B167" s="207" t="s">
        <v>46</v>
      </c>
      <c r="C167" s="207"/>
      <c r="D167" s="207"/>
      <c r="E167" s="207"/>
      <c r="F167" s="207"/>
      <c r="G167" s="207"/>
      <c r="H167" s="207"/>
      <c r="I167" s="52">
        <f>I91</f>
        <v>1736.27</v>
      </c>
    </row>
    <row r="168" spans="1:11" ht="12.75" customHeight="1" x14ac:dyDescent="0.25">
      <c r="A168" s="81" t="s">
        <v>12</v>
      </c>
      <c r="B168" s="207" t="s">
        <v>153</v>
      </c>
      <c r="C168" s="207"/>
      <c r="D168" s="207"/>
      <c r="E168" s="207"/>
      <c r="F168" s="207"/>
      <c r="G168" s="207"/>
      <c r="H168" s="207"/>
      <c r="I168" s="52">
        <f>I100</f>
        <v>83.44</v>
      </c>
    </row>
    <row r="169" spans="1:11" ht="12.75" customHeight="1" x14ac:dyDescent="0.25">
      <c r="A169" s="81" t="s">
        <v>14</v>
      </c>
      <c r="B169" s="207" t="s">
        <v>154</v>
      </c>
      <c r="C169" s="207"/>
      <c r="D169" s="207"/>
      <c r="E169" s="207"/>
      <c r="F169" s="207"/>
      <c r="G169" s="207"/>
      <c r="H169" s="207"/>
      <c r="I169" s="52">
        <f>I127</f>
        <v>256.19286666666665</v>
      </c>
    </row>
    <row r="170" spans="1:11" ht="12.75" customHeight="1" x14ac:dyDescent="0.25">
      <c r="A170" s="81" t="s">
        <v>40</v>
      </c>
      <c r="B170" s="207" t="s">
        <v>155</v>
      </c>
      <c r="C170" s="207"/>
      <c r="D170" s="207"/>
      <c r="E170" s="207"/>
      <c r="F170" s="207"/>
      <c r="G170" s="207"/>
      <c r="H170" s="207"/>
      <c r="I170" s="52">
        <f>I135</f>
        <v>65.72</v>
      </c>
    </row>
    <row r="171" spans="1:11" ht="12.75" customHeight="1" x14ac:dyDescent="0.25">
      <c r="A171" s="208" t="s">
        <v>156</v>
      </c>
      <c r="B171" s="208"/>
      <c r="C171" s="208"/>
      <c r="D171" s="208"/>
      <c r="E171" s="208"/>
      <c r="F171" s="208"/>
      <c r="G171" s="208"/>
      <c r="H171" s="208"/>
      <c r="I171" s="56">
        <f>SUM(I166:I170)</f>
        <v>3785.9228666666663</v>
      </c>
    </row>
    <row r="172" spans="1:11" ht="12.75" customHeight="1" x14ac:dyDescent="0.25">
      <c r="A172" s="83" t="s">
        <v>42</v>
      </c>
      <c r="B172" s="207" t="s">
        <v>157</v>
      </c>
      <c r="C172" s="207"/>
      <c r="D172" s="207"/>
      <c r="E172" s="207"/>
      <c r="F172" s="207"/>
      <c r="G172" s="207"/>
      <c r="H172" s="207"/>
      <c r="I172" s="52">
        <f>I155</f>
        <v>1313.49</v>
      </c>
    </row>
    <row r="173" spans="1:11" ht="12.75" customHeight="1" x14ac:dyDescent="0.25">
      <c r="A173" s="208" t="s">
        <v>158</v>
      </c>
      <c r="B173" s="208"/>
      <c r="C173" s="208"/>
      <c r="D173" s="208"/>
      <c r="E173" s="208"/>
      <c r="F173" s="208"/>
      <c r="G173" s="208"/>
      <c r="H173" s="208"/>
      <c r="I173" s="56">
        <f>SUM(I171:I172)</f>
        <v>5099.4128666666666</v>
      </c>
    </row>
    <row r="174" spans="1:11" ht="15" customHeight="1" x14ac:dyDescent="0.25">
      <c r="A174" s="209" t="s">
        <v>159</v>
      </c>
      <c r="B174" s="209"/>
      <c r="C174" s="209"/>
      <c r="D174" s="209"/>
      <c r="E174" s="209"/>
      <c r="F174" s="209"/>
      <c r="G174" s="209"/>
      <c r="H174" s="209"/>
      <c r="I174" s="209"/>
    </row>
    <row r="175" spans="1:11" ht="42.75" customHeight="1" x14ac:dyDescent="0.25">
      <c r="A175" s="210" t="s">
        <v>160</v>
      </c>
      <c r="B175" s="210"/>
      <c r="C175" s="211" t="s">
        <v>161</v>
      </c>
      <c r="D175" s="211"/>
      <c r="E175" s="86" t="s">
        <v>162</v>
      </c>
      <c r="F175" s="211" t="s">
        <v>163</v>
      </c>
      <c r="G175" s="211"/>
      <c r="H175" s="85" t="s">
        <v>164</v>
      </c>
      <c r="I175" s="85" t="s">
        <v>165</v>
      </c>
    </row>
    <row r="176" spans="1:11" ht="12.75" customHeight="1" x14ac:dyDescent="0.25">
      <c r="A176" s="212" t="s">
        <v>20</v>
      </c>
      <c r="B176" s="212"/>
      <c r="C176" s="213">
        <f>I173</f>
        <v>5099.4128666666666</v>
      </c>
      <c r="D176" s="213"/>
      <c r="E176" s="88">
        <v>1</v>
      </c>
      <c r="F176" s="213">
        <f>ROUND(C176*E176,2)</f>
        <v>5099.41</v>
      </c>
      <c r="G176" s="213"/>
      <c r="H176" s="89">
        <f>H14</f>
        <v>6</v>
      </c>
      <c r="I176" s="87">
        <f>ROUND(F176*H176,2)</f>
        <v>30596.46</v>
      </c>
    </row>
    <row r="177" spans="1:13" ht="12.75" customHeight="1" x14ac:dyDescent="0.25">
      <c r="A177" s="214" t="s">
        <v>166</v>
      </c>
      <c r="B177" s="214"/>
      <c r="C177" s="214"/>
      <c r="D177" s="214"/>
      <c r="E177" s="214"/>
      <c r="F177" s="214"/>
      <c r="G177" s="214"/>
      <c r="H177" s="214"/>
      <c r="I177" s="87">
        <f>I176</f>
        <v>30596.46</v>
      </c>
    </row>
    <row r="178" spans="1:13" ht="13" x14ac:dyDescent="0.25">
      <c r="A178" s="217"/>
      <c r="B178" s="217"/>
      <c r="C178" s="217"/>
      <c r="D178" s="217"/>
      <c r="E178" s="217"/>
      <c r="F178" s="217"/>
      <c r="G178" s="217"/>
      <c r="H178" s="217"/>
      <c r="I178" s="217"/>
    </row>
    <row r="179" spans="1:13" ht="15" customHeight="1" x14ac:dyDescent="0.25">
      <c r="A179" s="209" t="s">
        <v>167</v>
      </c>
      <c r="B179" s="209"/>
      <c r="C179" s="209"/>
      <c r="D179" s="209"/>
      <c r="E179" s="209"/>
      <c r="F179" s="209"/>
      <c r="G179" s="209"/>
      <c r="H179" s="209"/>
      <c r="I179" s="209"/>
    </row>
    <row r="180" spans="1:13" ht="15" customHeight="1" x14ac:dyDescent="0.25">
      <c r="A180" s="218" t="s">
        <v>168</v>
      </c>
      <c r="B180" s="218"/>
      <c r="C180" s="218"/>
      <c r="D180" s="218"/>
      <c r="E180" s="218"/>
      <c r="F180" s="218"/>
      <c r="G180" s="218"/>
      <c r="H180" s="218"/>
      <c r="I180" s="218"/>
    </row>
    <row r="181" spans="1:13" ht="12.75" customHeight="1" x14ac:dyDescent="0.25">
      <c r="A181" s="211" t="s">
        <v>169</v>
      </c>
      <c r="B181" s="211"/>
      <c r="C181" s="211"/>
      <c r="D181" s="211"/>
      <c r="E181" s="211"/>
      <c r="F181" s="211"/>
      <c r="G181" s="211"/>
      <c r="H181" s="211"/>
      <c r="I181" s="84" t="s">
        <v>170</v>
      </c>
    </row>
    <row r="182" spans="1:13" ht="12.75" customHeight="1" x14ac:dyDescent="0.25">
      <c r="A182" s="215" t="s">
        <v>171</v>
      </c>
      <c r="B182" s="215"/>
      <c r="C182" s="215"/>
      <c r="D182" s="215"/>
      <c r="E182" s="215"/>
      <c r="F182" s="215"/>
      <c r="G182" s="215"/>
      <c r="H182" s="215"/>
      <c r="I182" s="87">
        <f>F176</f>
        <v>5099.41</v>
      </c>
    </row>
    <row r="183" spans="1:13" ht="12.75" customHeight="1" x14ac:dyDescent="0.25">
      <c r="A183" s="215" t="s">
        <v>172</v>
      </c>
      <c r="B183" s="215"/>
      <c r="C183" s="215"/>
      <c r="D183" s="215"/>
      <c r="E183" s="215"/>
      <c r="F183" s="215"/>
      <c r="G183" s="215"/>
      <c r="H183" s="215"/>
      <c r="I183" s="87">
        <f>I177</f>
        <v>30596.46</v>
      </c>
    </row>
    <row r="184" spans="1:13" ht="12.75" customHeight="1" x14ac:dyDescent="0.25">
      <c r="A184" s="219" t="s">
        <v>173</v>
      </c>
      <c r="B184" s="219"/>
      <c r="C184" s="219"/>
      <c r="D184" s="219"/>
      <c r="E184" s="219"/>
      <c r="F184" s="219"/>
      <c r="G184" s="219"/>
      <c r="H184" s="219"/>
      <c r="I184" s="87">
        <f>ROUND(I183*12,2)</f>
        <v>367157.52</v>
      </c>
    </row>
    <row r="185" spans="1:13" ht="12.75" customHeight="1" x14ac:dyDescent="0.25">
      <c r="A185" s="215" t="s">
        <v>174</v>
      </c>
      <c r="B185" s="215"/>
      <c r="C185" s="215"/>
      <c r="D185" s="215"/>
      <c r="E185" s="215"/>
      <c r="F185" s="215"/>
      <c r="G185" s="215"/>
      <c r="H185" s="215"/>
      <c r="I185" s="87">
        <f>ROUND(I183*H11,2)</f>
        <v>1835787.6</v>
      </c>
    </row>
    <row r="186" spans="1:13" x14ac:dyDescent="0.25">
      <c r="A186" s="220"/>
      <c r="B186" s="220"/>
      <c r="C186" s="220"/>
      <c r="D186" s="220"/>
      <c r="E186" s="220"/>
      <c r="F186" s="220"/>
      <c r="G186" s="220"/>
      <c r="H186" s="220"/>
      <c r="I186" s="220"/>
    </row>
    <row r="187" spans="1:13" ht="12.75" customHeight="1" x14ac:dyDescent="0.25">
      <c r="A187" s="215" t="s">
        <v>175</v>
      </c>
      <c r="B187" s="215"/>
      <c r="C187" s="215"/>
      <c r="D187" s="215"/>
      <c r="E187" s="215"/>
      <c r="F187" s="215"/>
      <c r="G187" s="215"/>
      <c r="H187" s="215"/>
      <c r="I187" s="215"/>
    </row>
    <row r="188" spans="1:13" ht="13" x14ac:dyDescent="0.25">
      <c r="A188" s="216"/>
      <c r="B188" s="216"/>
      <c r="C188" s="216"/>
      <c r="D188" s="216"/>
      <c r="E188" s="216"/>
      <c r="F188" s="216"/>
      <c r="G188" s="216"/>
      <c r="H188" s="216"/>
      <c r="I188" s="216"/>
    </row>
    <row r="189" spans="1:13" ht="13" hidden="1" x14ac:dyDescent="0.3">
      <c r="A189" s="90"/>
      <c r="B189" s="90"/>
      <c r="C189" s="90"/>
      <c r="D189" s="90"/>
      <c r="E189" s="90"/>
      <c r="F189" s="90"/>
      <c r="G189" s="90"/>
      <c r="H189" s="91"/>
      <c r="I189" s="92"/>
      <c r="J189" s="9"/>
      <c r="K189" s="93"/>
      <c r="L189" s="9"/>
      <c r="M189" s="94"/>
    </row>
  </sheetData>
  <mergeCells count="236">
    <mergeCell ref="A187:I187"/>
    <mergeCell ref="A188:I188"/>
    <mergeCell ref="A178:I178"/>
    <mergeCell ref="A179:I179"/>
    <mergeCell ref="A180:I180"/>
    <mergeCell ref="A181:H181"/>
    <mergeCell ref="A182:H182"/>
    <mergeCell ref="A183:H183"/>
    <mergeCell ref="A184:H184"/>
    <mergeCell ref="A185:H185"/>
    <mergeCell ref="A186:I186"/>
    <mergeCell ref="A173:H173"/>
    <mergeCell ref="A174:I174"/>
    <mergeCell ref="A175:B175"/>
    <mergeCell ref="C175:D175"/>
    <mergeCell ref="F175:G175"/>
    <mergeCell ref="A176:B176"/>
    <mergeCell ref="C176:D176"/>
    <mergeCell ref="F176:G176"/>
    <mergeCell ref="A177:H177"/>
    <mergeCell ref="A164:I164"/>
    <mergeCell ref="A165:H165"/>
    <mergeCell ref="B166:H166"/>
    <mergeCell ref="B167:H167"/>
    <mergeCell ref="B168:H168"/>
    <mergeCell ref="B169:H169"/>
    <mergeCell ref="B170:H170"/>
    <mergeCell ref="A171:H171"/>
    <mergeCell ref="B172:H172"/>
    <mergeCell ref="A156:I156"/>
    <mergeCell ref="A157:G157"/>
    <mergeCell ref="A158:B160"/>
    <mergeCell ref="C158:I158"/>
    <mergeCell ref="C159:I159"/>
    <mergeCell ref="C160:I160"/>
    <mergeCell ref="A161:I161"/>
    <mergeCell ref="A162:I162"/>
    <mergeCell ref="A163:I163"/>
    <mergeCell ref="B147:G147"/>
    <mergeCell ref="B148:G148"/>
    <mergeCell ref="B149:G149"/>
    <mergeCell ref="B150:G150"/>
    <mergeCell ref="B151:G151"/>
    <mergeCell ref="B152:G152"/>
    <mergeCell ref="B153:G153"/>
    <mergeCell ref="B154:G154"/>
    <mergeCell ref="A155:H155"/>
    <mergeCell ref="A137:I137"/>
    <mergeCell ref="A139:I139"/>
    <mergeCell ref="B140:G140"/>
    <mergeCell ref="A141:G141"/>
    <mergeCell ref="B142:G142"/>
    <mergeCell ref="A143:G143"/>
    <mergeCell ref="B144:G144"/>
    <mergeCell ref="A145:G145"/>
    <mergeCell ref="B146:G146"/>
    <mergeCell ref="A128:I128"/>
    <mergeCell ref="A129:I129"/>
    <mergeCell ref="B130:H130"/>
    <mergeCell ref="B131:H131"/>
    <mergeCell ref="B132:H132"/>
    <mergeCell ref="B133:H133"/>
    <mergeCell ref="B134:H134"/>
    <mergeCell ref="A135:H135"/>
    <mergeCell ref="A136:I136"/>
    <mergeCell ref="B119:H119"/>
    <mergeCell ref="B120:H120"/>
    <mergeCell ref="A121:H121"/>
    <mergeCell ref="A122:I122"/>
    <mergeCell ref="A123:I123"/>
    <mergeCell ref="B124:H124"/>
    <mergeCell ref="B125:H125"/>
    <mergeCell ref="B126:H126"/>
    <mergeCell ref="A127:H127"/>
    <mergeCell ref="B110:F110"/>
    <mergeCell ref="B111:H111"/>
    <mergeCell ref="B112:H112"/>
    <mergeCell ref="B113:H113"/>
    <mergeCell ref="B114:H114"/>
    <mergeCell ref="B115:H115"/>
    <mergeCell ref="A116:H116"/>
    <mergeCell ref="A117:I117"/>
    <mergeCell ref="A118:I118"/>
    <mergeCell ref="A100:H100"/>
    <mergeCell ref="A101:I101"/>
    <mergeCell ref="A102:I102"/>
    <mergeCell ref="A103:I103"/>
    <mergeCell ref="A104:I104"/>
    <mergeCell ref="A105:I105"/>
    <mergeCell ref="A107:I107"/>
    <mergeCell ref="A108:I108"/>
    <mergeCell ref="B109:H109"/>
    <mergeCell ref="A91:H91"/>
    <mergeCell ref="A92:I92"/>
    <mergeCell ref="A93:I93"/>
    <mergeCell ref="B94:H94"/>
    <mergeCell ref="B95:H95"/>
    <mergeCell ref="B96:H96"/>
    <mergeCell ref="B97:H97"/>
    <mergeCell ref="B98:H98"/>
    <mergeCell ref="B99:G99"/>
    <mergeCell ref="B82:H82"/>
    <mergeCell ref="A83:I83"/>
    <mergeCell ref="A84:I84"/>
    <mergeCell ref="A85:I85"/>
    <mergeCell ref="A86:I86"/>
    <mergeCell ref="B87:H87"/>
    <mergeCell ref="B88:H88"/>
    <mergeCell ref="B89:H89"/>
    <mergeCell ref="B90:H90"/>
    <mergeCell ref="B73:G73"/>
    <mergeCell ref="B74:H74"/>
    <mergeCell ref="B75:H75"/>
    <mergeCell ref="B76:G76"/>
    <mergeCell ref="B77:G77"/>
    <mergeCell ref="B78:H78"/>
    <mergeCell ref="B79:H79"/>
    <mergeCell ref="B80:H80"/>
    <mergeCell ref="B81:H81"/>
    <mergeCell ref="A64:I64"/>
    <mergeCell ref="B65:H65"/>
    <mergeCell ref="B66:H66"/>
    <mergeCell ref="B67:G67"/>
    <mergeCell ref="B68:G68"/>
    <mergeCell ref="B69:G69"/>
    <mergeCell ref="B70:G70"/>
    <mergeCell ref="B71:H71"/>
    <mergeCell ref="B72:G72"/>
    <mergeCell ref="B54:C54"/>
    <mergeCell ref="B55:G55"/>
    <mergeCell ref="B56:G56"/>
    <mergeCell ref="B57:G57"/>
    <mergeCell ref="B58:G58"/>
    <mergeCell ref="B59:G59"/>
    <mergeCell ref="A60:G60"/>
    <mergeCell ref="A62:I62"/>
    <mergeCell ref="A63:I63"/>
    <mergeCell ref="B45:G45"/>
    <mergeCell ref="A46:H46"/>
    <mergeCell ref="A47:I47"/>
    <mergeCell ref="A48:I48"/>
    <mergeCell ref="A49:I49"/>
    <mergeCell ref="A50:I50"/>
    <mergeCell ref="B51:G51"/>
    <mergeCell ref="B52:G52"/>
    <mergeCell ref="B53:G53"/>
    <mergeCell ref="B36:H36"/>
    <mergeCell ref="A37:H37"/>
    <mergeCell ref="A38:I38"/>
    <mergeCell ref="A39:I39"/>
    <mergeCell ref="A40:I40"/>
    <mergeCell ref="A41:I41"/>
    <mergeCell ref="A42:I42"/>
    <mergeCell ref="B43:H43"/>
    <mergeCell ref="B44:G44"/>
    <mergeCell ref="A27:I27"/>
    <mergeCell ref="A28:I28"/>
    <mergeCell ref="A29:I29"/>
    <mergeCell ref="B30:G30"/>
    <mergeCell ref="B31:H31"/>
    <mergeCell ref="B32:G32"/>
    <mergeCell ref="B33:G33"/>
    <mergeCell ref="B34:H34"/>
    <mergeCell ref="B35:H35"/>
    <mergeCell ref="B22:G22"/>
    <mergeCell ref="H22:I22"/>
    <mergeCell ref="B23:G23"/>
    <mergeCell ref="H23:I23"/>
    <mergeCell ref="B24:G24"/>
    <mergeCell ref="H24:I24"/>
    <mergeCell ref="B25:G25"/>
    <mergeCell ref="H25:I25"/>
    <mergeCell ref="A26:I26"/>
    <mergeCell ref="GS20:GZ20"/>
    <mergeCell ref="HA20:HH20"/>
    <mergeCell ref="HI20:HP20"/>
    <mergeCell ref="HQ20:HX20"/>
    <mergeCell ref="HY20:IF20"/>
    <mergeCell ref="IG20:IN20"/>
    <mergeCell ref="IO20:IV20"/>
    <mergeCell ref="B21:G21"/>
    <mergeCell ref="H21:I21"/>
    <mergeCell ref="DY20:EF20"/>
    <mergeCell ref="EG20:EN20"/>
    <mergeCell ref="EO20:EV20"/>
    <mergeCell ref="EW20:FD20"/>
    <mergeCell ref="FE20:FL20"/>
    <mergeCell ref="FM20:FT20"/>
    <mergeCell ref="FU20:GB20"/>
    <mergeCell ref="GC20:GJ20"/>
    <mergeCell ref="GK20:GR20"/>
    <mergeCell ref="BE20:BL20"/>
    <mergeCell ref="BM20:BT20"/>
    <mergeCell ref="BU20:CB20"/>
    <mergeCell ref="CC20:CJ20"/>
    <mergeCell ref="CK20:CR20"/>
    <mergeCell ref="CS20:CZ20"/>
    <mergeCell ref="DA20:DH20"/>
    <mergeCell ref="DI20:DP20"/>
    <mergeCell ref="DQ20:DX20"/>
    <mergeCell ref="A18:I18"/>
    <mergeCell ref="A19:I19"/>
    <mergeCell ref="A20:I20"/>
    <mergeCell ref="J20:P20"/>
    <mergeCell ref="Q20:X20"/>
    <mergeCell ref="Y20:AF20"/>
    <mergeCell ref="AG20:AN20"/>
    <mergeCell ref="AO20:AV20"/>
    <mergeCell ref="AW20:BD20"/>
    <mergeCell ref="A13:E13"/>
    <mergeCell ref="F13:G13"/>
    <mergeCell ref="H13:I13"/>
    <mergeCell ref="A14:E14"/>
    <mergeCell ref="F14:G14"/>
    <mergeCell ref="H14:I14"/>
    <mergeCell ref="A15:I15"/>
    <mergeCell ref="A16:I16"/>
    <mergeCell ref="A17:I17"/>
    <mergeCell ref="B8:G8"/>
    <mergeCell ref="H8:I8"/>
    <mergeCell ref="B9:G9"/>
    <mergeCell ref="H9:I9"/>
    <mergeCell ref="B10:G10"/>
    <mergeCell ref="H10:I10"/>
    <mergeCell ref="B11:G11"/>
    <mergeCell ref="H11:I11"/>
    <mergeCell ref="A12:I12"/>
    <mergeCell ref="A1:I1"/>
    <mergeCell ref="A2:I2"/>
    <mergeCell ref="A3:I3"/>
    <mergeCell ref="A4:E4"/>
    <mergeCell ref="F4:I4"/>
    <mergeCell ref="A5:E5"/>
    <mergeCell ref="F5:I5"/>
    <mergeCell ref="A6:I6"/>
    <mergeCell ref="A7:I7"/>
  </mergeCells>
  <pageMargins left="0.55972222222222201" right="0.109722222222222" top="0.43333333333333302" bottom="0.31527777777777799" header="0.511811023622047" footer="0.511811023622047"/>
  <pageSetup paperSize="9" scale="70" orientation="portrait" horizontalDpi="300" verticalDpi="300" r:id="rId1"/>
  <rowBreaks count="5" manualBreakCount="5">
    <brk id="27" max="16383" man="1"/>
    <brk id="81" max="16383" man="1"/>
    <brk id="128" max="16383" man="1"/>
    <brk id="178" max="16383" man="1"/>
    <brk id="1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W189"/>
  <sheetViews>
    <sheetView view="pageBreakPreview" topLeftCell="A63" zoomScaleNormal="100" workbookViewId="0">
      <selection activeCell="B79" sqref="B79:H79"/>
    </sheetView>
  </sheetViews>
  <sheetFormatPr defaultColWidth="9.1796875" defaultRowHeight="12.5" x14ac:dyDescent="0.25"/>
  <cols>
    <col min="1" max="1" width="15.26953125" style="3" customWidth="1"/>
    <col min="2" max="2" width="11.08984375" style="3" customWidth="1"/>
    <col min="3" max="3" width="13.26953125" style="3" customWidth="1"/>
    <col min="4" max="4" width="10.08984375" style="3" customWidth="1"/>
    <col min="5" max="5" width="12.453125" style="3" customWidth="1"/>
    <col min="6" max="6" width="11.26953125" style="3" customWidth="1"/>
    <col min="7" max="7" width="9.81640625" style="3" customWidth="1"/>
    <col min="8" max="8" width="12.453125" style="3" customWidth="1"/>
    <col min="9" max="9" width="12.1796875" style="4" customWidth="1"/>
    <col min="10" max="10" width="10.7265625" style="3" customWidth="1"/>
    <col min="11" max="11" width="11.08984375" style="3" customWidth="1"/>
    <col min="12" max="12" width="7.453125" style="3" customWidth="1"/>
    <col min="13" max="13" width="6.54296875" style="3" customWidth="1"/>
    <col min="14" max="15" width="9.26953125" style="3" customWidth="1"/>
    <col min="16" max="257" width="9.08984375" style="3"/>
  </cols>
  <sheetData>
    <row r="1" spans="1:257" ht="15.5" x14ac:dyDescent="0.25">
      <c r="A1" s="131" t="s">
        <v>179</v>
      </c>
      <c r="B1" s="131"/>
      <c r="C1" s="131"/>
      <c r="D1" s="131"/>
      <c r="E1" s="131"/>
      <c r="F1" s="131"/>
      <c r="G1" s="131"/>
      <c r="H1" s="131"/>
      <c r="I1" s="131"/>
    </row>
    <row r="2" spans="1:257" ht="32.25" customHeight="1" x14ac:dyDescent="0.25">
      <c r="A2" s="132" t="s">
        <v>1</v>
      </c>
      <c r="B2" s="132"/>
      <c r="C2" s="132"/>
      <c r="D2" s="132"/>
      <c r="E2" s="132"/>
      <c r="F2" s="132"/>
      <c r="G2" s="132"/>
      <c r="H2" s="132"/>
      <c r="I2" s="132"/>
    </row>
    <row r="3" spans="1:257" ht="41.25" customHeight="1" x14ac:dyDescent="0.25">
      <c r="A3" s="133" t="s">
        <v>2</v>
      </c>
      <c r="B3" s="133"/>
      <c r="C3" s="133"/>
      <c r="D3" s="133"/>
      <c r="E3" s="133"/>
      <c r="F3" s="133"/>
      <c r="G3" s="133"/>
      <c r="H3" s="133"/>
      <c r="I3" s="133"/>
    </row>
    <row r="4" spans="1:257" ht="12.75" customHeight="1" x14ac:dyDescent="0.25">
      <c r="A4" s="134" t="s">
        <v>3</v>
      </c>
      <c r="B4" s="134"/>
      <c r="C4" s="134"/>
      <c r="D4" s="134"/>
      <c r="E4" s="134"/>
      <c r="F4" s="135"/>
      <c r="G4" s="135"/>
      <c r="H4" s="135"/>
      <c r="I4" s="135"/>
    </row>
    <row r="5" spans="1:257" ht="12.75" customHeight="1" x14ac:dyDescent="0.25">
      <c r="A5" s="134" t="s">
        <v>4</v>
      </c>
      <c r="B5" s="134"/>
      <c r="C5" s="134"/>
      <c r="D5" s="134"/>
      <c r="E5" s="134"/>
      <c r="F5" s="135"/>
      <c r="G5" s="135"/>
      <c r="H5" s="135"/>
      <c r="I5" s="135"/>
    </row>
    <row r="6" spans="1:257" ht="12.75" customHeight="1" x14ac:dyDescent="0.25">
      <c r="A6" s="134" t="s">
        <v>5</v>
      </c>
      <c r="B6" s="134"/>
      <c r="C6" s="134"/>
      <c r="D6" s="134"/>
      <c r="E6" s="134"/>
      <c r="F6" s="134"/>
      <c r="G6" s="134"/>
      <c r="H6" s="134"/>
      <c r="I6" s="134"/>
    </row>
    <row r="7" spans="1:257" ht="13.5" customHeight="1" x14ac:dyDescent="0.25">
      <c r="A7" s="136" t="s">
        <v>6</v>
      </c>
      <c r="B7" s="136"/>
      <c r="C7" s="136"/>
      <c r="D7" s="136"/>
      <c r="E7" s="136"/>
      <c r="F7" s="136"/>
      <c r="G7" s="136"/>
      <c r="H7" s="136"/>
      <c r="I7" s="136"/>
    </row>
    <row r="8" spans="1:257" s="6" customFormat="1" ht="12.75" customHeight="1" x14ac:dyDescent="0.25">
      <c r="A8" s="5" t="s">
        <v>7</v>
      </c>
      <c r="B8" s="134" t="s">
        <v>8</v>
      </c>
      <c r="C8" s="134"/>
      <c r="D8" s="134"/>
      <c r="E8" s="134"/>
      <c r="F8" s="134"/>
      <c r="G8" s="134"/>
      <c r="H8" s="137"/>
      <c r="I8" s="137"/>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row>
    <row r="9" spans="1:257" ht="12.75" customHeight="1" x14ac:dyDescent="0.25">
      <c r="A9" s="5" t="s">
        <v>9</v>
      </c>
      <c r="B9" s="134" t="s">
        <v>10</v>
      </c>
      <c r="C9" s="134"/>
      <c r="D9" s="134"/>
      <c r="E9" s="134"/>
      <c r="F9" s="134"/>
      <c r="G9" s="134"/>
      <c r="H9" s="135" t="s">
        <v>180</v>
      </c>
      <c r="I9" s="135"/>
    </row>
    <row r="10" spans="1:257" ht="12.75" customHeight="1" x14ac:dyDescent="0.25">
      <c r="A10" s="5" t="s">
        <v>12</v>
      </c>
      <c r="B10" s="134" t="s">
        <v>13</v>
      </c>
      <c r="C10" s="134"/>
      <c r="D10" s="134"/>
      <c r="E10" s="134"/>
      <c r="F10" s="134"/>
      <c r="G10" s="134"/>
      <c r="H10" s="135" t="s">
        <v>281</v>
      </c>
      <c r="I10" s="135"/>
    </row>
    <row r="11" spans="1:257" ht="12.75" customHeight="1" x14ac:dyDescent="0.25">
      <c r="A11" s="5" t="s">
        <v>14</v>
      </c>
      <c r="B11" s="134" t="s">
        <v>15</v>
      </c>
      <c r="C11" s="134"/>
      <c r="D11" s="134"/>
      <c r="E11" s="134"/>
      <c r="F11" s="134"/>
      <c r="G11" s="134"/>
      <c r="H11" s="135">
        <v>60</v>
      </c>
      <c r="I11" s="135"/>
    </row>
    <row r="12" spans="1:257" ht="13.5" customHeight="1" x14ac:dyDescent="0.25">
      <c r="A12" s="138" t="s">
        <v>16</v>
      </c>
      <c r="B12" s="138"/>
      <c r="C12" s="138"/>
      <c r="D12" s="138"/>
      <c r="E12" s="138"/>
      <c r="F12" s="138"/>
      <c r="G12" s="138"/>
      <c r="H12" s="138"/>
      <c r="I12" s="138"/>
    </row>
    <row r="13" spans="1:257" ht="34.5" customHeight="1" x14ac:dyDescent="0.25">
      <c r="A13" s="139" t="s">
        <v>17</v>
      </c>
      <c r="B13" s="139"/>
      <c r="C13" s="139"/>
      <c r="D13" s="139"/>
      <c r="E13" s="139"/>
      <c r="F13" s="140" t="s">
        <v>18</v>
      </c>
      <c r="G13" s="140"/>
      <c r="H13" s="140" t="s">
        <v>19</v>
      </c>
      <c r="I13" s="140"/>
    </row>
    <row r="14" spans="1:257" ht="12.75" customHeight="1" x14ac:dyDescent="0.25">
      <c r="A14" s="141" t="s">
        <v>20</v>
      </c>
      <c r="B14" s="141"/>
      <c r="C14" s="141"/>
      <c r="D14" s="141"/>
      <c r="E14" s="141"/>
      <c r="F14" s="142" t="s">
        <v>21</v>
      </c>
      <c r="G14" s="142"/>
      <c r="H14" s="143">
        <v>3</v>
      </c>
      <c r="I14" s="143"/>
    </row>
    <row r="15" spans="1:257" ht="13" x14ac:dyDescent="0.25">
      <c r="A15" s="144"/>
      <c r="B15" s="144"/>
      <c r="C15" s="144"/>
      <c r="D15" s="144"/>
      <c r="E15" s="144"/>
      <c r="F15" s="144"/>
      <c r="G15" s="144"/>
      <c r="H15" s="144"/>
      <c r="I15" s="144"/>
      <c r="J15" s="9"/>
      <c r="K15" s="10"/>
      <c r="L15" s="11"/>
    </row>
    <row r="16" spans="1:257" ht="42.75" customHeight="1" x14ac:dyDescent="0.25">
      <c r="A16" s="145" t="s">
        <v>22</v>
      </c>
      <c r="B16" s="145"/>
      <c r="C16" s="145"/>
      <c r="D16" s="145"/>
      <c r="E16" s="145"/>
      <c r="F16" s="145"/>
      <c r="G16" s="145"/>
      <c r="H16" s="145"/>
      <c r="I16" s="145"/>
      <c r="J16" s="9"/>
      <c r="K16" s="10"/>
      <c r="L16" s="11"/>
    </row>
    <row r="17" spans="1:257" ht="13" x14ac:dyDescent="0.25">
      <c r="A17" s="144"/>
      <c r="B17" s="144"/>
      <c r="C17" s="144"/>
      <c r="D17" s="144"/>
      <c r="E17" s="144"/>
      <c r="F17" s="144"/>
      <c r="G17" s="144"/>
      <c r="H17" s="144"/>
      <c r="I17" s="144"/>
      <c r="J17" s="9"/>
      <c r="K17" s="10"/>
      <c r="L17" s="11"/>
    </row>
    <row r="18" spans="1:257" ht="42.75" customHeight="1" x14ac:dyDescent="0.25">
      <c r="A18" s="147" t="s">
        <v>23</v>
      </c>
      <c r="B18" s="147"/>
      <c r="C18" s="147"/>
      <c r="D18" s="147"/>
      <c r="E18" s="147"/>
      <c r="F18" s="147"/>
      <c r="G18" s="147"/>
      <c r="H18" s="147"/>
      <c r="I18" s="147"/>
      <c r="J18" s="9"/>
      <c r="K18" s="10"/>
      <c r="L18" s="11"/>
    </row>
    <row r="19" spans="1:257" ht="19" x14ac:dyDescent="0.25">
      <c r="A19" s="148"/>
      <c r="B19" s="148"/>
      <c r="C19" s="148"/>
      <c r="D19" s="148"/>
      <c r="E19" s="148"/>
      <c r="F19" s="148"/>
      <c r="G19" s="148"/>
      <c r="H19" s="148"/>
      <c r="I19" s="148"/>
      <c r="J19" s="9"/>
      <c r="K19" s="10"/>
      <c r="L19" s="11"/>
    </row>
    <row r="20" spans="1:257" ht="13.5" customHeight="1" x14ac:dyDescent="0.25">
      <c r="A20" s="136" t="s">
        <v>24</v>
      </c>
      <c r="B20" s="136"/>
      <c r="C20" s="136"/>
      <c r="D20" s="136"/>
      <c r="E20" s="136"/>
      <c r="F20" s="136"/>
      <c r="G20" s="136"/>
      <c r="H20" s="136"/>
      <c r="I20" s="13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c r="EJ20" s="146"/>
      <c r="EK20" s="146"/>
      <c r="EL20" s="146"/>
      <c r="EM20" s="146"/>
      <c r="EN20" s="146"/>
      <c r="EO20" s="146"/>
      <c r="EP20" s="146"/>
      <c r="EQ20" s="146"/>
      <c r="ER20" s="146"/>
      <c r="ES20" s="146"/>
      <c r="ET20" s="146"/>
      <c r="EU20" s="146"/>
      <c r="EV20" s="146"/>
      <c r="EW20" s="146"/>
      <c r="EX20" s="146"/>
      <c r="EY20" s="146"/>
      <c r="EZ20" s="146"/>
      <c r="FA20" s="146"/>
      <c r="FB20" s="146"/>
      <c r="FC20" s="146"/>
      <c r="FD20" s="146"/>
      <c r="FE20" s="146"/>
      <c r="FF20" s="146"/>
      <c r="FG20" s="146"/>
      <c r="FH20" s="146"/>
      <c r="FI20" s="146"/>
      <c r="FJ20" s="146"/>
      <c r="FK20" s="146"/>
      <c r="FL20" s="146"/>
      <c r="FM20" s="146"/>
      <c r="FN20" s="146"/>
      <c r="FO20" s="146"/>
      <c r="FP20" s="146"/>
      <c r="FQ20" s="146"/>
      <c r="FR20" s="146"/>
      <c r="FS20" s="146"/>
      <c r="FT20" s="146"/>
      <c r="FU20" s="146"/>
      <c r="FV20" s="146"/>
      <c r="FW20" s="146"/>
      <c r="FX20" s="146"/>
      <c r="FY20" s="146"/>
      <c r="FZ20" s="146"/>
      <c r="GA20" s="146"/>
      <c r="GB20" s="146"/>
      <c r="GC20" s="146"/>
      <c r="GD20" s="146"/>
      <c r="GE20" s="146"/>
      <c r="GF20" s="146"/>
      <c r="GG20" s="146"/>
      <c r="GH20" s="146"/>
      <c r="GI20" s="146"/>
      <c r="GJ20" s="146"/>
      <c r="GK20" s="146"/>
      <c r="GL20" s="146"/>
      <c r="GM20" s="146"/>
      <c r="GN20" s="146"/>
      <c r="GO20" s="146"/>
      <c r="GP20" s="146"/>
      <c r="GQ20" s="146"/>
      <c r="GR20" s="146"/>
      <c r="GS20" s="146"/>
      <c r="GT20" s="146"/>
      <c r="GU20" s="146"/>
      <c r="GV20" s="146"/>
      <c r="GW20" s="146"/>
      <c r="GX20" s="146"/>
      <c r="GY20" s="146"/>
      <c r="GZ20" s="146"/>
      <c r="HA20" s="146"/>
      <c r="HB20" s="146"/>
      <c r="HC20" s="146"/>
      <c r="HD20" s="146"/>
      <c r="HE20" s="146"/>
      <c r="HF20" s="146"/>
      <c r="HG20" s="146"/>
      <c r="HH20" s="146"/>
      <c r="HI20" s="146"/>
      <c r="HJ20" s="146"/>
      <c r="HK20" s="146"/>
      <c r="HL20" s="146"/>
      <c r="HM20" s="146"/>
      <c r="HN20" s="146"/>
      <c r="HO20" s="146"/>
      <c r="HP20" s="146"/>
      <c r="HQ20" s="146"/>
      <c r="HR20" s="146"/>
      <c r="HS20" s="146"/>
      <c r="HT20" s="146"/>
      <c r="HU20" s="146"/>
      <c r="HV20" s="146"/>
      <c r="HW20" s="146"/>
      <c r="HX20" s="146"/>
      <c r="HY20" s="146"/>
      <c r="HZ20" s="146"/>
      <c r="IA20" s="146"/>
      <c r="IB20" s="146"/>
      <c r="IC20" s="146"/>
      <c r="ID20" s="146"/>
      <c r="IE20" s="146"/>
      <c r="IF20" s="146"/>
      <c r="IG20" s="146"/>
      <c r="IH20" s="146"/>
      <c r="II20" s="146"/>
      <c r="IJ20" s="146"/>
      <c r="IK20" s="146"/>
      <c r="IL20" s="146"/>
      <c r="IM20" s="146"/>
      <c r="IN20" s="146"/>
      <c r="IO20" s="146"/>
      <c r="IP20" s="146"/>
      <c r="IQ20" s="146"/>
      <c r="IR20" s="146"/>
      <c r="IS20" s="146"/>
      <c r="IT20" s="146"/>
      <c r="IU20" s="146"/>
      <c r="IV20" s="146"/>
      <c r="IW20" s="12"/>
    </row>
    <row r="21" spans="1:257" ht="13.5" customHeight="1" x14ac:dyDescent="0.25">
      <c r="A21" s="5">
        <v>1</v>
      </c>
      <c r="B21" s="134" t="s">
        <v>25</v>
      </c>
      <c r="C21" s="134"/>
      <c r="D21" s="134"/>
      <c r="E21" s="134"/>
      <c r="F21" s="134"/>
      <c r="G21" s="134"/>
      <c r="H21" s="149" t="s">
        <v>20</v>
      </c>
      <c r="I21" s="149"/>
    </row>
    <row r="22" spans="1:257" ht="13.5" customHeight="1" x14ac:dyDescent="0.25">
      <c r="A22" s="5">
        <v>2</v>
      </c>
      <c r="B22" s="134" t="s">
        <v>26</v>
      </c>
      <c r="C22" s="134"/>
      <c r="D22" s="134"/>
      <c r="E22" s="134"/>
      <c r="F22" s="134"/>
      <c r="G22" s="134"/>
      <c r="H22" s="150" t="s">
        <v>27</v>
      </c>
      <c r="I22" s="150"/>
    </row>
    <row r="23" spans="1:257" ht="24.75" customHeight="1" x14ac:dyDescent="0.25">
      <c r="A23" s="5">
        <v>3</v>
      </c>
      <c r="B23" s="134" t="s">
        <v>282</v>
      </c>
      <c r="C23" s="134"/>
      <c r="D23" s="134"/>
      <c r="E23" s="134"/>
      <c r="F23" s="134"/>
      <c r="G23" s="134"/>
      <c r="H23" s="151">
        <v>1644.3</v>
      </c>
      <c r="I23" s="151"/>
    </row>
    <row r="24" spans="1:257" ht="13.5" customHeight="1" x14ac:dyDescent="0.25">
      <c r="A24" s="5">
        <v>4</v>
      </c>
      <c r="B24" s="134" t="s">
        <v>28</v>
      </c>
      <c r="C24" s="134"/>
      <c r="D24" s="134"/>
      <c r="E24" s="134"/>
      <c r="F24" s="134"/>
      <c r="G24" s="134"/>
      <c r="H24" s="152" t="s">
        <v>29</v>
      </c>
      <c r="I24" s="152"/>
    </row>
    <row r="25" spans="1:257" s="13" customFormat="1" ht="13.5" customHeight="1" x14ac:dyDescent="0.25">
      <c r="A25" s="5">
        <v>5</v>
      </c>
      <c r="B25" s="134" t="s">
        <v>30</v>
      </c>
      <c r="C25" s="134"/>
      <c r="D25" s="134"/>
      <c r="E25" s="134"/>
      <c r="F25" s="134"/>
      <c r="G25" s="134"/>
      <c r="H25" s="153">
        <v>46023</v>
      </c>
      <c r="I25" s="15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1:257" x14ac:dyDescent="0.25">
      <c r="A26" s="154"/>
      <c r="B26" s="154"/>
      <c r="C26" s="154"/>
      <c r="D26" s="154"/>
      <c r="E26" s="154"/>
      <c r="F26" s="154"/>
      <c r="G26" s="154"/>
      <c r="H26" s="154"/>
      <c r="I26" s="154"/>
    </row>
    <row r="27" spans="1:257" ht="21.75" customHeight="1" x14ac:dyDescent="0.25">
      <c r="A27" s="155" t="s">
        <v>31</v>
      </c>
      <c r="B27" s="155"/>
      <c r="C27" s="155"/>
      <c r="D27" s="155"/>
      <c r="E27" s="155"/>
      <c r="F27" s="155"/>
      <c r="G27" s="155"/>
      <c r="H27" s="155"/>
      <c r="I27" s="155"/>
    </row>
    <row r="28" spans="1:257" s="3" customFormat="1" ht="13" x14ac:dyDescent="0.3">
      <c r="A28" s="156"/>
      <c r="B28" s="156"/>
      <c r="C28" s="156"/>
      <c r="D28" s="156"/>
      <c r="E28" s="156"/>
      <c r="F28" s="156"/>
      <c r="G28" s="156"/>
      <c r="H28" s="156"/>
      <c r="I28" s="156"/>
    </row>
    <row r="29" spans="1:257" s="3" customFormat="1" ht="15" customHeight="1" x14ac:dyDescent="0.25">
      <c r="A29" s="157" t="s">
        <v>32</v>
      </c>
      <c r="B29" s="157"/>
      <c r="C29" s="157"/>
      <c r="D29" s="157"/>
      <c r="E29" s="157"/>
      <c r="F29" s="157"/>
      <c r="G29" s="157"/>
      <c r="H29" s="157"/>
      <c r="I29" s="157"/>
    </row>
    <row r="30" spans="1:257" s="3" customFormat="1" ht="26.25" customHeight="1" x14ac:dyDescent="0.25">
      <c r="A30" s="14">
        <v>1</v>
      </c>
      <c r="B30" s="158" t="s">
        <v>33</v>
      </c>
      <c r="C30" s="158"/>
      <c r="D30" s="158"/>
      <c r="E30" s="158"/>
      <c r="F30" s="158"/>
      <c r="G30" s="158"/>
      <c r="H30" s="14" t="s">
        <v>34</v>
      </c>
      <c r="I30" s="14" t="s">
        <v>35</v>
      </c>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row>
    <row r="31" spans="1:257" s="3" customFormat="1" ht="13.5" customHeight="1" x14ac:dyDescent="0.25">
      <c r="A31" s="5" t="s">
        <v>7</v>
      </c>
      <c r="B31" s="134" t="s">
        <v>178</v>
      </c>
      <c r="C31" s="134"/>
      <c r="D31" s="134"/>
      <c r="E31" s="134"/>
      <c r="F31" s="134"/>
      <c r="G31" s="134"/>
      <c r="H31" s="134"/>
      <c r="I31" s="16">
        <f>ROUND((44/6)*30*(H23/220),2)</f>
        <v>1644.3</v>
      </c>
    </row>
    <row r="32" spans="1:257" s="3" customFormat="1" ht="12.75" customHeight="1" x14ac:dyDescent="0.25">
      <c r="A32" s="5" t="s">
        <v>9</v>
      </c>
      <c r="B32" s="159" t="s">
        <v>37</v>
      </c>
      <c r="C32" s="159"/>
      <c r="D32" s="159"/>
      <c r="E32" s="159"/>
      <c r="F32" s="159"/>
      <c r="G32" s="159"/>
      <c r="H32" s="17"/>
      <c r="I32" s="16"/>
    </row>
    <row r="33" spans="1:257" s="3" customFormat="1" ht="12.75" customHeight="1" x14ac:dyDescent="0.25">
      <c r="A33" s="5" t="s">
        <v>12</v>
      </c>
      <c r="B33" s="160" t="s">
        <v>38</v>
      </c>
      <c r="C33" s="160"/>
      <c r="D33" s="160"/>
      <c r="E33" s="160"/>
      <c r="F33" s="160"/>
      <c r="G33" s="160"/>
      <c r="H33" s="18"/>
      <c r="I33" s="16">
        <f>ROUND(H33*I31,2)</f>
        <v>0</v>
      </c>
    </row>
    <row r="34" spans="1:257" s="3" customFormat="1" ht="12.75" customHeight="1" x14ac:dyDescent="0.25">
      <c r="A34" s="5" t="s">
        <v>14</v>
      </c>
      <c r="B34" s="134" t="s">
        <v>39</v>
      </c>
      <c r="C34" s="134"/>
      <c r="D34" s="134"/>
      <c r="E34" s="134"/>
      <c r="F34" s="134"/>
      <c r="G34" s="134"/>
      <c r="H34" s="134"/>
      <c r="I34" s="16"/>
    </row>
    <row r="35" spans="1:257" s="3" customFormat="1" ht="12.75" customHeight="1" x14ac:dyDescent="0.25">
      <c r="A35" s="5" t="s">
        <v>40</v>
      </c>
      <c r="B35" s="134" t="s">
        <v>41</v>
      </c>
      <c r="C35" s="134"/>
      <c r="D35" s="134"/>
      <c r="E35" s="134"/>
      <c r="F35" s="134"/>
      <c r="G35" s="134"/>
      <c r="H35" s="134"/>
      <c r="I35" s="19"/>
    </row>
    <row r="36" spans="1:257" ht="12.75" customHeight="1" x14ac:dyDescent="0.25">
      <c r="A36" s="5" t="s">
        <v>42</v>
      </c>
      <c r="B36" s="134" t="s">
        <v>43</v>
      </c>
      <c r="C36" s="134"/>
      <c r="D36" s="134"/>
      <c r="E36" s="134"/>
      <c r="F36" s="134"/>
      <c r="G36" s="134"/>
      <c r="H36" s="134"/>
      <c r="I36" s="16"/>
    </row>
    <row r="37" spans="1:257" ht="13.5" customHeight="1" x14ac:dyDescent="0.25">
      <c r="A37" s="161" t="s">
        <v>44</v>
      </c>
      <c r="B37" s="161"/>
      <c r="C37" s="161"/>
      <c r="D37" s="161"/>
      <c r="E37" s="161"/>
      <c r="F37" s="161"/>
      <c r="G37" s="161"/>
      <c r="H37" s="161"/>
      <c r="I37" s="20">
        <f>SUM(I31:I36)</f>
        <v>1644.3</v>
      </c>
    </row>
    <row r="38" spans="1:257" ht="13" x14ac:dyDescent="0.25">
      <c r="A38" s="162"/>
      <c r="B38" s="162"/>
      <c r="C38" s="162"/>
      <c r="D38" s="162"/>
      <c r="E38" s="162"/>
      <c r="F38" s="162"/>
      <c r="G38" s="162"/>
      <c r="H38" s="162"/>
      <c r="I38" s="162"/>
    </row>
    <row r="39" spans="1:257" ht="12.75" customHeight="1" x14ac:dyDescent="0.25">
      <c r="A39" s="163" t="s">
        <v>45</v>
      </c>
      <c r="B39" s="163"/>
      <c r="C39" s="163"/>
      <c r="D39" s="163"/>
      <c r="E39" s="163"/>
      <c r="F39" s="163"/>
      <c r="G39" s="163"/>
      <c r="H39" s="163"/>
      <c r="I39" s="163"/>
    </row>
    <row r="40" spans="1:257" x14ac:dyDescent="0.25">
      <c r="A40" s="164"/>
      <c r="B40" s="164"/>
      <c r="C40" s="164"/>
      <c r="D40" s="164"/>
      <c r="E40" s="164"/>
      <c r="F40" s="164"/>
      <c r="G40" s="164"/>
      <c r="H40" s="164"/>
      <c r="I40" s="164"/>
    </row>
    <row r="41" spans="1:257" ht="15.5" x14ac:dyDescent="0.25">
      <c r="A41" s="165" t="s">
        <v>46</v>
      </c>
      <c r="B41" s="165"/>
      <c r="C41" s="165"/>
      <c r="D41" s="165"/>
      <c r="E41" s="165"/>
      <c r="F41" s="165"/>
      <c r="G41" s="165"/>
      <c r="H41" s="165"/>
      <c r="I41" s="165"/>
    </row>
    <row r="42" spans="1:257" ht="14" x14ac:dyDescent="0.25">
      <c r="A42" s="166" t="s">
        <v>47</v>
      </c>
      <c r="B42" s="166"/>
      <c r="C42" s="166"/>
      <c r="D42" s="166"/>
      <c r="E42" s="166"/>
      <c r="F42" s="166"/>
      <c r="G42" s="166"/>
      <c r="H42" s="166"/>
      <c r="I42" s="166"/>
    </row>
    <row r="43" spans="1:257" ht="14" x14ac:dyDescent="0.25">
      <c r="A43" s="21" t="s">
        <v>48</v>
      </c>
      <c r="B43" s="167" t="s">
        <v>49</v>
      </c>
      <c r="C43" s="167"/>
      <c r="D43" s="167"/>
      <c r="E43" s="167"/>
      <c r="F43" s="167"/>
      <c r="G43" s="167"/>
      <c r="H43" s="167"/>
      <c r="I43" s="1" t="s">
        <v>50</v>
      </c>
    </row>
    <row r="44" spans="1:257" ht="22.5" customHeight="1" x14ac:dyDescent="0.25">
      <c r="A44" s="22" t="s">
        <v>7</v>
      </c>
      <c r="B44" s="159" t="s">
        <v>51</v>
      </c>
      <c r="C44" s="159"/>
      <c r="D44" s="159"/>
      <c r="E44" s="159"/>
      <c r="F44" s="159"/>
      <c r="G44" s="159"/>
      <c r="H44" s="17">
        <v>8.3299999999999999E-2</v>
      </c>
      <c r="I44" s="8">
        <f>ROUND($I$37*H44,2)</f>
        <v>136.97</v>
      </c>
    </row>
    <row r="45" spans="1:257" ht="88.5" customHeight="1" x14ac:dyDescent="0.25">
      <c r="A45" s="22" t="s">
        <v>9</v>
      </c>
      <c r="B45" s="159" t="s">
        <v>52</v>
      </c>
      <c r="C45" s="159"/>
      <c r="D45" s="159"/>
      <c r="E45" s="159"/>
      <c r="F45" s="159"/>
      <c r="G45" s="159"/>
      <c r="H45" s="23">
        <v>3.0249999999999999E-2</v>
      </c>
      <c r="I45" s="8">
        <f>ROUND($I$37*H45,2)</f>
        <v>49.74</v>
      </c>
    </row>
    <row r="46" spans="1:257" ht="13" x14ac:dyDescent="0.25">
      <c r="A46" s="168" t="s">
        <v>53</v>
      </c>
      <c r="B46" s="168"/>
      <c r="C46" s="168"/>
      <c r="D46" s="168"/>
      <c r="E46" s="168"/>
      <c r="F46" s="168"/>
      <c r="G46" s="168"/>
      <c r="H46" s="168"/>
      <c r="I46" s="24">
        <f>SUM(I44+I45)</f>
        <v>186.71</v>
      </c>
    </row>
    <row r="47" spans="1:257" ht="15.5" x14ac:dyDescent="0.25">
      <c r="A47" s="169"/>
      <c r="B47" s="169"/>
      <c r="C47" s="169"/>
      <c r="D47" s="169"/>
      <c r="E47" s="169"/>
      <c r="F47" s="169"/>
      <c r="G47" s="169"/>
      <c r="H47" s="169"/>
      <c r="I47" s="169"/>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row>
    <row r="48" spans="1:257" s="25" customFormat="1" ht="42.75" customHeight="1" x14ac:dyDescent="0.25">
      <c r="A48" s="145" t="s">
        <v>54</v>
      </c>
      <c r="B48" s="145"/>
      <c r="C48" s="145"/>
      <c r="D48" s="145"/>
      <c r="E48" s="145"/>
      <c r="F48" s="145"/>
      <c r="G48" s="145"/>
      <c r="H48" s="145"/>
      <c r="I48" s="145"/>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row>
    <row r="49" spans="1:9" ht="13" x14ac:dyDescent="0.25">
      <c r="A49" s="170"/>
      <c r="B49" s="170"/>
      <c r="C49" s="170"/>
      <c r="D49" s="170"/>
      <c r="E49" s="170"/>
      <c r="F49" s="170"/>
      <c r="G49" s="170"/>
      <c r="H49" s="170"/>
      <c r="I49" s="170"/>
    </row>
    <row r="50" spans="1:9" ht="26.25" customHeight="1" x14ac:dyDescent="0.25">
      <c r="A50" s="171" t="s">
        <v>55</v>
      </c>
      <c r="B50" s="171"/>
      <c r="C50" s="171"/>
      <c r="D50" s="171"/>
      <c r="E50" s="171"/>
      <c r="F50" s="171"/>
      <c r="G50" s="171"/>
      <c r="H50" s="171"/>
      <c r="I50" s="171"/>
    </row>
    <row r="51" spans="1:9" ht="26.25" customHeight="1" x14ac:dyDescent="0.25">
      <c r="A51" s="26" t="s">
        <v>56</v>
      </c>
      <c r="B51" s="158" t="s">
        <v>57</v>
      </c>
      <c r="C51" s="158"/>
      <c r="D51" s="158"/>
      <c r="E51" s="158"/>
      <c r="F51" s="158"/>
      <c r="G51" s="158"/>
      <c r="H51" s="15" t="s">
        <v>58</v>
      </c>
      <c r="I51" s="15" t="s">
        <v>59</v>
      </c>
    </row>
    <row r="52" spans="1:9" ht="12.75" customHeight="1" x14ac:dyDescent="0.25">
      <c r="A52" s="27" t="s">
        <v>7</v>
      </c>
      <c r="B52" s="134" t="s">
        <v>60</v>
      </c>
      <c r="C52" s="134"/>
      <c r="D52" s="134"/>
      <c r="E52" s="134"/>
      <c r="F52" s="134"/>
      <c r="G52" s="134"/>
      <c r="H52" s="28">
        <v>0.2</v>
      </c>
      <c r="I52" s="29">
        <f t="shared" ref="I52:I59" si="0">ROUND(($I$37+$I$46)*H52,2)</f>
        <v>366.2</v>
      </c>
    </row>
    <row r="53" spans="1:9" ht="12.75" customHeight="1" x14ac:dyDescent="0.25">
      <c r="A53" s="27" t="s">
        <v>9</v>
      </c>
      <c r="B53" s="134" t="s">
        <v>61</v>
      </c>
      <c r="C53" s="134"/>
      <c r="D53" s="134"/>
      <c r="E53" s="134"/>
      <c r="F53" s="134"/>
      <c r="G53" s="134"/>
      <c r="H53" s="28">
        <v>2.5000000000000001E-2</v>
      </c>
      <c r="I53" s="29">
        <f t="shared" si="0"/>
        <v>45.78</v>
      </c>
    </row>
    <row r="54" spans="1:9" ht="39" customHeight="1" x14ac:dyDescent="0.25">
      <c r="A54" s="27" t="s">
        <v>12</v>
      </c>
      <c r="B54" s="134" t="s">
        <v>62</v>
      </c>
      <c r="C54" s="134"/>
      <c r="D54" s="30" t="s">
        <v>63</v>
      </c>
      <c r="E54" s="31">
        <v>0.02</v>
      </c>
      <c r="F54" s="30" t="s">
        <v>64</v>
      </c>
      <c r="G54" s="32">
        <v>2</v>
      </c>
      <c r="H54" s="33">
        <f>ROUND((E54*G54),6)</f>
        <v>0.04</v>
      </c>
      <c r="I54" s="29">
        <f t="shared" si="0"/>
        <v>73.239999999999995</v>
      </c>
    </row>
    <row r="55" spans="1:9" ht="12.75" customHeight="1" x14ac:dyDescent="0.25">
      <c r="A55" s="27" t="s">
        <v>14</v>
      </c>
      <c r="B55" s="134" t="s">
        <v>65</v>
      </c>
      <c r="C55" s="134"/>
      <c r="D55" s="134"/>
      <c r="E55" s="134"/>
      <c r="F55" s="134"/>
      <c r="G55" s="134"/>
      <c r="H55" s="28">
        <v>1.4999999999999999E-2</v>
      </c>
      <c r="I55" s="29">
        <f t="shared" si="0"/>
        <v>27.47</v>
      </c>
    </row>
    <row r="56" spans="1:9" ht="12.75" customHeight="1" x14ac:dyDescent="0.25">
      <c r="A56" s="27" t="s">
        <v>40</v>
      </c>
      <c r="B56" s="134" t="s">
        <v>66</v>
      </c>
      <c r="C56" s="134"/>
      <c r="D56" s="134"/>
      <c r="E56" s="134"/>
      <c r="F56" s="134"/>
      <c r="G56" s="134"/>
      <c r="H56" s="28">
        <v>0.01</v>
      </c>
      <c r="I56" s="29">
        <f t="shared" si="0"/>
        <v>18.309999999999999</v>
      </c>
    </row>
    <row r="57" spans="1:9" ht="12.75" customHeight="1" x14ac:dyDescent="0.25">
      <c r="A57" s="27" t="s">
        <v>42</v>
      </c>
      <c r="B57" s="134" t="s">
        <v>67</v>
      </c>
      <c r="C57" s="134"/>
      <c r="D57" s="134"/>
      <c r="E57" s="134"/>
      <c r="F57" s="134"/>
      <c r="G57" s="134"/>
      <c r="H57" s="28">
        <v>6.0000000000000001E-3</v>
      </c>
      <c r="I57" s="29">
        <f t="shared" si="0"/>
        <v>10.99</v>
      </c>
    </row>
    <row r="58" spans="1:9" ht="12.75" customHeight="1" x14ac:dyDescent="0.25">
      <c r="A58" s="27" t="s">
        <v>68</v>
      </c>
      <c r="B58" s="134" t="s">
        <v>69</v>
      </c>
      <c r="C58" s="134"/>
      <c r="D58" s="134"/>
      <c r="E58" s="134"/>
      <c r="F58" s="134"/>
      <c r="G58" s="134"/>
      <c r="H58" s="28">
        <v>2E-3</v>
      </c>
      <c r="I58" s="29">
        <f t="shared" si="0"/>
        <v>3.66</v>
      </c>
    </row>
    <row r="59" spans="1:9" ht="12.75" customHeight="1" x14ac:dyDescent="0.25">
      <c r="A59" s="27" t="s">
        <v>70</v>
      </c>
      <c r="B59" s="134" t="s">
        <v>71</v>
      </c>
      <c r="C59" s="134"/>
      <c r="D59" s="134"/>
      <c r="E59" s="134"/>
      <c r="F59" s="134"/>
      <c r="G59" s="134"/>
      <c r="H59" s="28">
        <v>0.08</v>
      </c>
      <c r="I59" s="29">
        <f t="shared" si="0"/>
        <v>146.47999999999999</v>
      </c>
    </row>
    <row r="60" spans="1:9" ht="13" x14ac:dyDescent="0.25">
      <c r="A60" s="168" t="s">
        <v>53</v>
      </c>
      <c r="B60" s="168"/>
      <c r="C60" s="168"/>
      <c r="D60" s="168"/>
      <c r="E60" s="168"/>
      <c r="F60" s="168"/>
      <c r="G60" s="168"/>
      <c r="H60" s="34">
        <f>SUM(H52:H59)</f>
        <v>0.37800000000000006</v>
      </c>
      <c r="I60" s="35">
        <f>SUM(I52:I59)</f>
        <v>692.13</v>
      </c>
    </row>
    <row r="61" spans="1:9" ht="13" x14ac:dyDescent="0.25">
      <c r="A61" s="36"/>
      <c r="B61" s="37"/>
      <c r="C61" s="37"/>
      <c r="D61" s="37"/>
      <c r="E61" s="37"/>
      <c r="F61" s="37"/>
      <c r="G61" s="37"/>
      <c r="H61" s="38"/>
      <c r="I61" s="39"/>
    </row>
    <row r="62" spans="1:9" ht="63.75" customHeight="1" x14ac:dyDescent="0.25">
      <c r="A62" s="145" t="s">
        <v>72</v>
      </c>
      <c r="B62" s="145"/>
      <c r="C62" s="145"/>
      <c r="D62" s="145"/>
      <c r="E62" s="145"/>
      <c r="F62" s="145"/>
      <c r="G62" s="145"/>
      <c r="H62" s="145"/>
      <c r="I62" s="145"/>
    </row>
    <row r="63" spans="1:9" ht="13" x14ac:dyDescent="0.25">
      <c r="A63" s="144"/>
      <c r="B63" s="144"/>
      <c r="C63" s="144"/>
      <c r="D63" s="144"/>
      <c r="E63" s="144"/>
      <c r="F63" s="144"/>
      <c r="G63" s="144"/>
      <c r="H63" s="144"/>
      <c r="I63" s="144"/>
    </row>
    <row r="64" spans="1:9" ht="14" x14ac:dyDescent="0.25">
      <c r="A64" s="172" t="s">
        <v>73</v>
      </c>
      <c r="B64" s="172"/>
      <c r="C64" s="172"/>
      <c r="D64" s="172"/>
      <c r="E64" s="172"/>
      <c r="F64" s="172"/>
      <c r="G64" s="172"/>
      <c r="H64" s="172"/>
      <c r="I64" s="172"/>
    </row>
    <row r="65" spans="1:257" ht="13.5" customHeight="1" x14ac:dyDescent="0.25">
      <c r="A65" s="40" t="s">
        <v>74</v>
      </c>
      <c r="B65" s="158" t="s">
        <v>75</v>
      </c>
      <c r="C65" s="158"/>
      <c r="D65" s="158"/>
      <c r="E65" s="158"/>
      <c r="F65" s="158"/>
      <c r="G65" s="158"/>
      <c r="H65" s="158"/>
      <c r="I65" s="15" t="s">
        <v>50</v>
      </c>
    </row>
    <row r="66" spans="1:257" ht="12.75" customHeight="1" x14ac:dyDescent="0.25">
      <c r="A66" s="22" t="s">
        <v>7</v>
      </c>
      <c r="B66" s="173" t="s">
        <v>76</v>
      </c>
      <c r="C66" s="173"/>
      <c r="D66" s="173"/>
      <c r="E66" s="173"/>
      <c r="F66" s="173"/>
      <c r="G66" s="173"/>
      <c r="H66" s="173"/>
      <c r="I66" s="29">
        <f>IF(ROUND((H69*H67*H68)-(I31*H70),2)&lt;0,0,ROUND((H69*H67*H68)-(I31*H70),2))</f>
        <v>0</v>
      </c>
    </row>
    <row r="67" spans="1:257" ht="21.75" customHeight="1" x14ac:dyDescent="0.25">
      <c r="A67" s="22"/>
      <c r="B67" s="221" t="s">
        <v>77</v>
      </c>
      <c r="C67" s="221"/>
      <c r="D67" s="221"/>
      <c r="E67" s="221"/>
      <c r="F67" s="221"/>
      <c r="G67" s="221"/>
      <c r="H67" s="41">
        <f>'Tarifa Transporte'!B4</f>
        <v>0</v>
      </c>
      <c r="I67" s="42" t="s">
        <v>78</v>
      </c>
    </row>
    <row r="68" spans="1:257" ht="12.75" customHeight="1" x14ac:dyDescent="0.25">
      <c r="A68" s="22"/>
      <c r="B68" s="222" t="s">
        <v>79</v>
      </c>
      <c r="C68" s="222"/>
      <c r="D68" s="222"/>
      <c r="E68" s="222"/>
      <c r="F68" s="222"/>
      <c r="G68" s="222"/>
      <c r="H68" s="44">
        <v>2</v>
      </c>
      <c r="I68" s="42"/>
    </row>
    <row r="69" spans="1:257" ht="21.75" customHeight="1" x14ac:dyDescent="0.25">
      <c r="A69" s="22"/>
      <c r="B69" s="222" t="s">
        <v>80</v>
      </c>
      <c r="C69" s="222"/>
      <c r="D69" s="222"/>
      <c r="E69" s="222"/>
      <c r="F69" s="222"/>
      <c r="G69" s="222"/>
      <c r="H69" s="45">
        <v>22</v>
      </c>
      <c r="I69" s="42"/>
    </row>
    <row r="70" spans="1:257" s="3" customFormat="1" ht="13" x14ac:dyDescent="0.3">
      <c r="A70" s="46"/>
      <c r="B70" s="176" t="s">
        <v>81</v>
      </c>
      <c r="C70" s="176"/>
      <c r="D70" s="176"/>
      <c r="E70" s="176"/>
      <c r="F70" s="176"/>
      <c r="G70" s="176"/>
      <c r="H70" s="48">
        <v>0.06</v>
      </c>
      <c r="I70" s="43"/>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25"/>
      <c r="IV70" s="25"/>
      <c r="IW70" s="25"/>
    </row>
    <row r="71" spans="1:257" s="3" customFormat="1" ht="12.75" customHeight="1" x14ac:dyDescent="0.25">
      <c r="A71" s="22" t="s">
        <v>9</v>
      </c>
      <c r="B71" s="173" t="s">
        <v>82</v>
      </c>
      <c r="C71" s="173"/>
      <c r="D71" s="173"/>
      <c r="E71" s="173"/>
      <c r="F71" s="173"/>
      <c r="G71" s="173"/>
      <c r="H71" s="173"/>
      <c r="I71" s="29">
        <f>ROUND(H72*(1-H73),2)</f>
        <v>594</v>
      </c>
    </row>
    <row r="72" spans="1:257" s="3" customFormat="1" ht="12.75" customHeight="1" x14ac:dyDescent="0.25">
      <c r="A72" s="22"/>
      <c r="B72" s="177" t="s">
        <v>283</v>
      </c>
      <c r="C72" s="177"/>
      <c r="D72" s="177"/>
      <c r="E72" s="177"/>
      <c r="F72" s="177"/>
      <c r="G72" s="177"/>
      <c r="H72" s="41">
        <v>660</v>
      </c>
      <c r="I72" s="42" t="s">
        <v>78</v>
      </c>
    </row>
    <row r="73" spans="1:257" s="3" customFormat="1" ht="42.75" customHeight="1" x14ac:dyDescent="0.25">
      <c r="A73" s="49"/>
      <c r="B73" s="177" t="s">
        <v>285</v>
      </c>
      <c r="C73" s="177"/>
      <c r="D73" s="177"/>
      <c r="E73" s="177"/>
      <c r="F73" s="177"/>
      <c r="G73" s="177"/>
      <c r="H73" s="50">
        <v>0.1</v>
      </c>
      <c r="I73" s="42"/>
    </row>
    <row r="74" spans="1:257" s="3" customFormat="1" ht="12.75" customHeight="1" x14ac:dyDescent="0.25">
      <c r="A74" s="22" t="s">
        <v>12</v>
      </c>
      <c r="B74" s="174" t="s">
        <v>284</v>
      </c>
      <c r="C74" s="174"/>
      <c r="D74" s="174"/>
      <c r="E74" s="174"/>
      <c r="F74" s="174"/>
      <c r="G74" s="174"/>
      <c r="H74" s="174"/>
      <c r="I74" s="29">
        <v>25</v>
      </c>
    </row>
    <row r="75" spans="1:257" s="3" customFormat="1" ht="12.75" customHeight="1" x14ac:dyDescent="0.25">
      <c r="A75" s="22" t="s">
        <v>14</v>
      </c>
      <c r="B75" s="173" t="s">
        <v>83</v>
      </c>
      <c r="C75" s="173"/>
      <c r="D75" s="173"/>
      <c r="E75" s="173"/>
      <c r="F75" s="173"/>
      <c r="G75" s="173"/>
      <c r="H75" s="173"/>
      <c r="I75" s="29">
        <f>ROUND(H76*H77,2)</f>
        <v>59.59</v>
      </c>
    </row>
    <row r="76" spans="1:257" s="3" customFormat="1" ht="12.75" customHeight="1" x14ac:dyDescent="0.25">
      <c r="A76" s="22"/>
      <c r="B76" s="178" t="s">
        <v>84</v>
      </c>
      <c r="C76" s="178"/>
      <c r="D76" s="178"/>
      <c r="E76" s="178"/>
      <c r="F76" s="178"/>
      <c r="G76" s="178"/>
      <c r="H76" s="51">
        <f>ROUND(350/132/12,2)</f>
        <v>0.22</v>
      </c>
      <c r="I76" s="52"/>
    </row>
    <row r="77" spans="1:257" s="3" customFormat="1" ht="12.75" customHeight="1" x14ac:dyDescent="0.25">
      <c r="A77" s="22"/>
      <c r="B77" s="179" t="s">
        <v>85</v>
      </c>
      <c r="C77" s="179"/>
      <c r="D77" s="179"/>
      <c r="E77" s="179"/>
      <c r="F77" s="179"/>
      <c r="G77" s="179"/>
      <c r="H77" s="53">
        <v>270.87</v>
      </c>
      <c r="I77" s="52"/>
    </row>
    <row r="78" spans="1:257" s="3" customFormat="1" ht="12.75" customHeight="1" x14ac:dyDescent="0.25">
      <c r="A78" s="22" t="s">
        <v>40</v>
      </c>
      <c r="B78" s="159" t="s">
        <v>286</v>
      </c>
      <c r="C78" s="159"/>
      <c r="D78" s="159"/>
      <c r="E78" s="159"/>
      <c r="F78" s="159"/>
      <c r="G78" s="159"/>
      <c r="H78" s="159"/>
      <c r="I78" s="52">
        <v>60</v>
      </c>
    </row>
    <row r="79" spans="1:257" s="3" customFormat="1" ht="12.75" customHeight="1" x14ac:dyDescent="0.25">
      <c r="A79" s="22" t="s">
        <v>42</v>
      </c>
      <c r="B79" s="159" t="s">
        <v>287</v>
      </c>
      <c r="C79" s="159"/>
      <c r="D79" s="159"/>
      <c r="E79" s="159"/>
      <c r="F79" s="159"/>
      <c r="G79" s="159"/>
      <c r="H79" s="159"/>
      <c r="I79" s="52">
        <v>6</v>
      </c>
    </row>
    <row r="80" spans="1:257" ht="12.75" customHeight="1" x14ac:dyDescent="0.25">
      <c r="A80" s="22" t="s">
        <v>68</v>
      </c>
      <c r="B80" s="159" t="s">
        <v>288</v>
      </c>
      <c r="C80" s="159"/>
      <c r="D80" s="159"/>
      <c r="E80" s="159"/>
      <c r="F80" s="159"/>
      <c r="G80" s="159"/>
      <c r="H80" s="159"/>
      <c r="I80" s="52">
        <f>'Seguro de Vida'!C10</f>
        <v>3.9</v>
      </c>
    </row>
    <row r="81" spans="1:9" ht="13" x14ac:dyDescent="0.25">
      <c r="A81" s="22" t="s">
        <v>70</v>
      </c>
      <c r="B81" s="180" t="s">
        <v>86</v>
      </c>
      <c r="C81" s="180"/>
      <c r="D81" s="180"/>
      <c r="E81" s="180"/>
      <c r="F81" s="180"/>
      <c r="G81" s="180"/>
      <c r="H81" s="180"/>
      <c r="I81" s="54" t="s">
        <v>78</v>
      </c>
    </row>
    <row r="82" spans="1:9" ht="13" x14ac:dyDescent="0.25">
      <c r="A82" s="55"/>
      <c r="B82" s="168" t="s">
        <v>44</v>
      </c>
      <c r="C82" s="168"/>
      <c r="D82" s="168"/>
      <c r="E82" s="168"/>
      <c r="F82" s="168"/>
      <c r="G82" s="168"/>
      <c r="H82" s="168"/>
      <c r="I82" s="35">
        <f>SUM(I66:I81)</f>
        <v>748.49</v>
      </c>
    </row>
    <row r="83" spans="1:9" ht="13" x14ac:dyDescent="0.25">
      <c r="A83" s="144"/>
      <c r="B83" s="144"/>
      <c r="C83" s="144"/>
      <c r="D83" s="144"/>
      <c r="E83" s="144"/>
      <c r="F83" s="144"/>
      <c r="G83" s="144"/>
      <c r="H83" s="144"/>
      <c r="I83" s="144"/>
    </row>
    <row r="84" spans="1:9" ht="32.25" customHeight="1" x14ac:dyDescent="0.25">
      <c r="A84" s="145" t="s">
        <v>87</v>
      </c>
      <c r="B84" s="145"/>
      <c r="C84" s="145"/>
      <c r="D84" s="145"/>
      <c r="E84" s="145"/>
      <c r="F84" s="145"/>
      <c r="G84" s="145"/>
      <c r="H84" s="145"/>
      <c r="I84" s="145"/>
    </row>
    <row r="85" spans="1:9" ht="13" x14ac:dyDescent="0.25">
      <c r="A85" s="181"/>
      <c r="B85" s="181"/>
      <c r="C85" s="181"/>
      <c r="D85" s="181"/>
      <c r="E85" s="181"/>
      <c r="F85" s="181"/>
      <c r="G85" s="181"/>
      <c r="H85" s="181"/>
      <c r="I85" s="181"/>
    </row>
    <row r="86" spans="1:9" ht="15" customHeight="1" x14ac:dyDescent="0.25">
      <c r="A86" s="157" t="s">
        <v>88</v>
      </c>
      <c r="B86" s="157"/>
      <c r="C86" s="157"/>
      <c r="D86" s="157"/>
      <c r="E86" s="157"/>
      <c r="F86" s="157"/>
      <c r="G86" s="157"/>
      <c r="H86" s="157"/>
      <c r="I86" s="157"/>
    </row>
    <row r="87" spans="1:9" ht="13.5" customHeight="1" x14ac:dyDescent="0.25">
      <c r="A87" s="15">
        <v>2</v>
      </c>
      <c r="B87" s="158" t="s">
        <v>89</v>
      </c>
      <c r="C87" s="158"/>
      <c r="D87" s="158"/>
      <c r="E87" s="158"/>
      <c r="F87" s="158"/>
      <c r="G87" s="158"/>
      <c r="H87" s="158"/>
      <c r="I87" s="15" t="s">
        <v>50</v>
      </c>
    </row>
    <row r="88" spans="1:9" ht="12.75" customHeight="1" x14ac:dyDescent="0.25">
      <c r="A88" s="5" t="s">
        <v>48</v>
      </c>
      <c r="B88" s="134" t="s">
        <v>49</v>
      </c>
      <c r="C88" s="134"/>
      <c r="D88" s="134"/>
      <c r="E88" s="134"/>
      <c r="F88" s="134"/>
      <c r="G88" s="134"/>
      <c r="H88" s="134"/>
      <c r="I88" s="8">
        <f>I46</f>
        <v>186.71</v>
      </c>
    </row>
    <row r="89" spans="1:9" ht="12.75" customHeight="1" x14ac:dyDescent="0.25">
      <c r="A89" s="5" t="s">
        <v>56</v>
      </c>
      <c r="B89" s="134" t="s">
        <v>57</v>
      </c>
      <c r="C89" s="134"/>
      <c r="D89" s="134"/>
      <c r="E89" s="134"/>
      <c r="F89" s="134"/>
      <c r="G89" s="134"/>
      <c r="H89" s="134"/>
      <c r="I89" s="8">
        <f>I60</f>
        <v>692.13</v>
      </c>
    </row>
    <row r="90" spans="1:9" ht="12.75" customHeight="1" x14ac:dyDescent="0.25">
      <c r="A90" s="5" t="s">
        <v>74</v>
      </c>
      <c r="B90" s="134" t="s">
        <v>75</v>
      </c>
      <c r="C90" s="134"/>
      <c r="D90" s="134"/>
      <c r="E90" s="134"/>
      <c r="F90" s="134"/>
      <c r="G90" s="134"/>
      <c r="H90" s="134"/>
      <c r="I90" s="8">
        <f>I82</f>
        <v>748.49</v>
      </c>
    </row>
    <row r="91" spans="1:9" ht="12.75" customHeight="1" x14ac:dyDescent="0.25">
      <c r="A91" s="161" t="s">
        <v>53</v>
      </c>
      <c r="B91" s="161"/>
      <c r="C91" s="161"/>
      <c r="D91" s="161"/>
      <c r="E91" s="161"/>
      <c r="F91" s="161"/>
      <c r="G91" s="161"/>
      <c r="H91" s="161"/>
      <c r="I91" s="56">
        <f>SUM(I88+I89+I90)</f>
        <v>1627.33</v>
      </c>
    </row>
    <row r="92" spans="1:9" ht="13" x14ac:dyDescent="0.25">
      <c r="A92" s="182"/>
      <c r="B92" s="182"/>
      <c r="C92" s="182"/>
      <c r="D92" s="182"/>
      <c r="E92" s="182"/>
      <c r="F92" s="182"/>
      <c r="G92" s="182"/>
      <c r="H92" s="182"/>
      <c r="I92" s="182"/>
    </row>
    <row r="93" spans="1:9" ht="15.5" x14ac:dyDescent="0.25">
      <c r="A93" s="165" t="s">
        <v>90</v>
      </c>
      <c r="B93" s="165"/>
      <c r="C93" s="165"/>
      <c r="D93" s="165"/>
      <c r="E93" s="165"/>
      <c r="F93" s="165"/>
      <c r="G93" s="165"/>
      <c r="H93" s="165"/>
      <c r="I93" s="165"/>
    </row>
    <row r="94" spans="1:9" ht="14" x14ac:dyDescent="0.25">
      <c r="A94" s="40">
        <v>3</v>
      </c>
      <c r="B94" s="183" t="s">
        <v>91</v>
      </c>
      <c r="C94" s="183"/>
      <c r="D94" s="183"/>
      <c r="E94" s="183"/>
      <c r="F94" s="183"/>
      <c r="G94" s="183"/>
      <c r="H94" s="183"/>
      <c r="I94" s="40" t="s">
        <v>92</v>
      </c>
    </row>
    <row r="95" spans="1:9" ht="48" customHeight="1" x14ac:dyDescent="0.25">
      <c r="A95" s="22" t="s">
        <v>7</v>
      </c>
      <c r="B95" s="159" t="s">
        <v>93</v>
      </c>
      <c r="C95" s="159"/>
      <c r="D95" s="159"/>
      <c r="E95" s="159"/>
      <c r="F95" s="159"/>
      <c r="G95" s="159"/>
      <c r="H95" s="159"/>
      <c r="I95" s="29">
        <f>ROUND((($I$37/12)+($I$44/12)+($I$37/12/12)+($I$45/12))*(30/30)*0.05,2)</f>
        <v>8.1999999999999993</v>
      </c>
    </row>
    <row r="96" spans="1:9" ht="13" x14ac:dyDescent="0.25">
      <c r="A96" s="22" t="s">
        <v>9</v>
      </c>
      <c r="B96" s="184" t="s">
        <v>94</v>
      </c>
      <c r="C96" s="184"/>
      <c r="D96" s="184"/>
      <c r="E96" s="184"/>
      <c r="F96" s="184"/>
      <c r="G96" s="184"/>
      <c r="H96" s="184"/>
      <c r="I96" s="29">
        <f>ROUND($I$95*H59,2)</f>
        <v>0.66</v>
      </c>
    </row>
    <row r="97" spans="1:12" ht="60" customHeight="1" x14ac:dyDescent="0.25">
      <c r="A97" s="22" t="s">
        <v>12</v>
      </c>
      <c r="B97" s="159" t="s">
        <v>95</v>
      </c>
      <c r="C97" s="159"/>
      <c r="D97" s="159"/>
      <c r="E97" s="159"/>
      <c r="F97" s="159"/>
      <c r="G97" s="159"/>
      <c r="H97" s="159"/>
      <c r="I97" s="29">
        <f>ROUND(((($I$37/30)*7)/$H$11)*1,2)</f>
        <v>6.39</v>
      </c>
    </row>
    <row r="98" spans="1:12" ht="13" x14ac:dyDescent="0.25">
      <c r="A98" s="22" t="s">
        <v>14</v>
      </c>
      <c r="B98" s="184" t="s">
        <v>96</v>
      </c>
      <c r="C98" s="184"/>
      <c r="D98" s="184"/>
      <c r="E98" s="184"/>
      <c r="F98" s="184"/>
      <c r="G98" s="184"/>
      <c r="H98" s="184"/>
      <c r="I98" s="29">
        <f>ROUND($H$60*I97,2)</f>
        <v>2.42</v>
      </c>
    </row>
    <row r="99" spans="1:12" ht="95.25" customHeight="1" x14ac:dyDescent="0.25">
      <c r="A99" s="22" t="s">
        <v>40</v>
      </c>
      <c r="B99" s="159" t="s">
        <v>97</v>
      </c>
      <c r="C99" s="159"/>
      <c r="D99" s="159"/>
      <c r="E99" s="159"/>
      <c r="F99" s="159"/>
      <c r="G99" s="159"/>
      <c r="H99" s="57">
        <v>0.04</v>
      </c>
      <c r="I99" s="29">
        <f>ROUND($I$37*H99,2)</f>
        <v>65.77</v>
      </c>
    </row>
    <row r="100" spans="1:12" ht="13" x14ac:dyDescent="0.25">
      <c r="A100" s="168" t="s">
        <v>53</v>
      </c>
      <c r="B100" s="168"/>
      <c r="C100" s="168"/>
      <c r="D100" s="168"/>
      <c r="E100" s="168"/>
      <c r="F100" s="168"/>
      <c r="G100" s="168"/>
      <c r="H100" s="168"/>
      <c r="I100" s="35">
        <f>SUM(I95:I99)</f>
        <v>83.44</v>
      </c>
    </row>
    <row r="101" spans="1:12" ht="13" x14ac:dyDescent="0.25">
      <c r="A101" s="185"/>
      <c r="B101" s="185"/>
      <c r="C101" s="185"/>
      <c r="D101" s="185"/>
      <c r="E101" s="185"/>
      <c r="F101" s="185"/>
      <c r="G101" s="185"/>
      <c r="H101" s="185"/>
      <c r="I101" s="185"/>
    </row>
    <row r="102" spans="1:12" ht="15" customHeight="1" x14ac:dyDescent="0.25">
      <c r="A102" s="157" t="s">
        <v>98</v>
      </c>
      <c r="B102" s="157"/>
      <c r="C102" s="157"/>
      <c r="D102" s="157"/>
      <c r="E102" s="157"/>
      <c r="F102" s="157"/>
      <c r="G102" s="157"/>
      <c r="H102" s="157"/>
      <c r="I102" s="157"/>
    </row>
    <row r="103" spans="1:12" ht="21.75" customHeight="1" x14ac:dyDescent="0.25">
      <c r="A103" s="145" t="s">
        <v>99</v>
      </c>
      <c r="B103" s="145"/>
      <c r="C103" s="145"/>
      <c r="D103" s="145"/>
      <c r="E103" s="145"/>
      <c r="F103" s="145"/>
      <c r="G103" s="145"/>
      <c r="H103" s="145"/>
      <c r="I103" s="145"/>
    </row>
    <row r="104" spans="1:12" ht="51.75" customHeight="1" x14ac:dyDescent="0.25">
      <c r="A104" s="186" t="s">
        <v>100</v>
      </c>
      <c r="B104" s="186"/>
      <c r="C104" s="186"/>
      <c r="D104" s="186"/>
      <c r="E104" s="186"/>
      <c r="F104" s="186"/>
      <c r="G104" s="186"/>
      <c r="H104" s="186"/>
      <c r="I104" s="186"/>
    </row>
    <row r="105" spans="1:12" ht="14" x14ac:dyDescent="0.25">
      <c r="A105" s="187"/>
      <c r="B105" s="187"/>
      <c r="C105" s="187"/>
      <c r="D105" s="187"/>
      <c r="E105" s="187"/>
      <c r="F105" s="187"/>
      <c r="G105" s="187"/>
      <c r="H105" s="187"/>
      <c r="I105" s="187"/>
    </row>
    <row r="106" spans="1:12" ht="41" x14ac:dyDescent="0.25">
      <c r="A106" s="58" t="s">
        <v>101</v>
      </c>
      <c r="B106" s="59">
        <f>I37</f>
        <v>1644.3</v>
      </c>
      <c r="C106" s="60"/>
      <c r="D106" s="58" t="s">
        <v>102</v>
      </c>
      <c r="E106" s="59">
        <f>I91-I66-I71</f>
        <v>1033.33</v>
      </c>
      <c r="F106" s="61"/>
      <c r="G106" s="58" t="s">
        <v>103</v>
      </c>
      <c r="H106" s="59">
        <f>I100</f>
        <v>83.44</v>
      </c>
      <c r="I106" s="62">
        <f>B106+E106+H106</f>
        <v>2761.07</v>
      </c>
    </row>
    <row r="107" spans="1:12" ht="14" x14ac:dyDescent="0.25">
      <c r="A107" s="188"/>
      <c r="B107" s="188"/>
      <c r="C107" s="188"/>
      <c r="D107" s="188"/>
      <c r="E107" s="188"/>
      <c r="F107" s="188"/>
      <c r="G107" s="188"/>
      <c r="H107" s="188"/>
      <c r="I107" s="188"/>
    </row>
    <row r="108" spans="1:12" ht="13.5" customHeight="1" x14ac:dyDescent="0.25">
      <c r="A108" s="189" t="s">
        <v>104</v>
      </c>
      <c r="B108" s="189"/>
      <c r="C108" s="189"/>
      <c r="D108" s="189"/>
      <c r="E108" s="189"/>
      <c r="F108" s="189"/>
      <c r="G108" s="189"/>
      <c r="H108" s="189"/>
      <c r="I108" s="189"/>
    </row>
    <row r="109" spans="1:12" ht="14" x14ac:dyDescent="0.3">
      <c r="A109" s="63" t="s">
        <v>105</v>
      </c>
      <c r="B109" s="183" t="s">
        <v>106</v>
      </c>
      <c r="C109" s="183"/>
      <c r="D109" s="183"/>
      <c r="E109" s="183"/>
      <c r="F109" s="183"/>
      <c r="G109" s="183"/>
      <c r="H109" s="183"/>
      <c r="I109" s="63" t="s">
        <v>50</v>
      </c>
    </row>
    <row r="110" spans="1:12" ht="57" customHeight="1" x14ac:dyDescent="0.25">
      <c r="A110" s="21" t="s">
        <v>7</v>
      </c>
      <c r="B110" s="190" t="s">
        <v>107</v>
      </c>
      <c r="C110" s="190"/>
      <c r="D110" s="190"/>
      <c r="E110" s="190"/>
      <c r="F110" s="190"/>
      <c r="G110" s="64">
        <v>9.0749999999999997E-2</v>
      </c>
      <c r="H110" s="65">
        <f>H60</f>
        <v>0.37800000000000006</v>
      </c>
      <c r="I110" s="29">
        <f>ROUND($B$106*G110+$B$106*G110*H110,2)</f>
        <v>205.63</v>
      </c>
      <c r="L110" s="66"/>
    </row>
    <row r="111" spans="1:12" ht="21" customHeight="1" x14ac:dyDescent="0.25">
      <c r="A111" s="22" t="s">
        <v>9</v>
      </c>
      <c r="B111" s="159" t="s">
        <v>108</v>
      </c>
      <c r="C111" s="159"/>
      <c r="D111" s="159"/>
      <c r="E111" s="159"/>
      <c r="F111" s="159"/>
      <c r="G111" s="159"/>
      <c r="H111" s="159"/>
      <c r="I111" s="29">
        <f>ROUND((($I$106/30)*1)/12,2)</f>
        <v>7.67</v>
      </c>
    </row>
    <row r="112" spans="1:12" ht="32.25" customHeight="1" x14ac:dyDescent="0.25">
      <c r="A112" s="22" t="s">
        <v>12</v>
      </c>
      <c r="B112" s="159" t="s">
        <v>109</v>
      </c>
      <c r="C112" s="159"/>
      <c r="D112" s="159"/>
      <c r="E112" s="159"/>
      <c r="F112" s="159"/>
      <c r="G112" s="159"/>
      <c r="H112" s="159"/>
      <c r="I112" s="29">
        <f>ROUND((($I$106/30)*5)/12*0.015,2)</f>
        <v>0.57999999999999996</v>
      </c>
    </row>
    <row r="113" spans="1:9" ht="32.25" customHeight="1" x14ac:dyDescent="0.25">
      <c r="A113" s="22" t="s">
        <v>14</v>
      </c>
      <c r="B113" s="159" t="s">
        <v>110</v>
      </c>
      <c r="C113" s="159"/>
      <c r="D113" s="159"/>
      <c r="E113" s="159"/>
      <c r="F113" s="159"/>
      <c r="G113" s="159"/>
      <c r="H113" s="159"/>
      <c r="I113" s="29">
        <f>ROUND(((($I$106/30)*15)/12)*0.0078,2)</f>
        <v>0.9</v>
      </c>
    </row>
    <row r="114" spans="1:9" ht="34.5" customHeight="1" x14ac:dyDescent="0.25">
      <c r="A114" s="22" t="s">
        <v>40</v>
      </c>
      <c r="B114" s="159" t="s">
        <v>111</v>
      </c>
      <c r="C114" s="159"/>
      <c r="D114" s="159"/>
      <c r="E114" s="159"/>
      <c r="F114" s="159"/>
      <c r="G114" s="159"/>
      <c r="H114" s="159"/>
      <c r="I114" s="29">
        <f>ROUND(((B106+B106/3)*(4/12)+(I60+I82-I66-I71+I100)*(4/12))/12*0.02,2)*0+ROUND(((((B106+B106/3)+(H60)*(B106+B106/3))*(4/12))/12)*0.02,2)+((I82-I66-I71+I100)*4/12)*0.02</f>
        <v>3.2662</v>
      </c>
    </row>
    <row r="115" spans="1:9" ht="32.25" customHeight="1" x14ac:dyDescent="0.25">
      <c r="A115" s="67" t="s">
        <v>42</v>
      </c>
      <c r="B115" s="159" t="s">
        <v>112</v>
      </c>
      <c r="C115" s="159"/>
      <c r="D115" s="159"/>
      <c r="E115" s="159"/>
      <c r="F115" s="159"/>
      <c r="G115" s="159"/>
      <c r="H115" s="159"/>
      <c r="I115" s="29">
        <f>ROUND(((($I$106/30)*5)/12),2)</f>
        <v>38.35</v>
      </c>
    </row>
    <row r="116" spans="1:9" ht="13" x14ac:dyDescent="0.3">
      <c r="A116" s="168" t="s">
        <v>53</v>
      </c>
      <c r="B116" s="168"/>
      <c r="C116" s="168"/>
      <c r="D116" s="168"/>
      <c r="E116" s="168"/>
      <c r="F116" s="168"/>
      <c r="G116" s="168"/>
      <c r="H116" s="168"/>
      <c r="I116" s="68">
        <f>SUM(I110:I115)</f>
        <v>256.39620000000002</v>
      </c>
    </row>
    <row r="117" spans="1:9" s="3" customFormat="1" ht="13" x14ac:dyDescent="0.25">
      <c r="A117" s="168"/>
      <c r="B117" s="168"/>
      <c r="C117" s="168"/>
      <c r="D117" s="168"/>
      <c r="E117" s="168"/>
      <c r="F117" s="168"/>
      <c r="G117" s="168"/>
      <c r="H117" s="168"/>
      <c r="I117" s="168"/>
    </row>
    <row r="118" spans="1:9" ht="14" x14ac:dyDescent="0.25">
      <c r="A118" s="172" t="s">
        <v>113</v>
      </c>
      <c r="B118" s="172"/>
      <c r="C118" s="172"/>
      <c r="D118" s="172"/>
      <c r="E118" s="172"/>
      <c r="F118" s="172"/>
      <c r="G118" s="172"/>
      <c r="H118" s="172"/>
      <c r="I118" s="172"/>
    </row>
    <row r="119" spans="1:9" ht="14" x14ac:dyDescent="0.25">
      <c r="A119" s="40" t="s">
        <v>114</v>
      </c>
      <c r="B119" s="183" t="s">
        <v>115</v>
      </c>
      <c r="C119" s="183"/>
      <c r="D119" s="183"/>
      <c r="E119" s="183"/>
      <c r="F119" s="183"/>
      <c r="G119" s="183"/>
      <c r="H119" s="183"/>
      <c r="I119" s="69" t="s">
        <v>50</v>
      </c>
    </row>
    <row r="120" spans="1:9" ht="13" x14ac:dyDescent="0.25">
      <c r="A120" s="22" t="s">
        <v>7</v>
      </c>
      <c r="B120" s="184" t="s">
        <v>116</v>
      </c>
      <c r="C120" s="184"/>
      <c r="D120" s="184"/>
      <c r="E120" s="184"/>
      <c r="F120" s="184"/>
      <c r="G120" s="184"/>
      <c r="H120" s="184"/>
      <c r="I120" s="29">
        <v>0</v>
      </c>
    </row>
    <row r="121" spans="1:9" ht="13" x14ac:dyDescent="0.25">
      <c r="A121" s="191" t="s">
        <v>53</v>
      </c>
      <c r="B121" s="191"/>
      <c r="C121" s="191"/>
      <c r="D121" s="191"/>
      <c r="E121" s="191"/>
      <c r="F121" s="191"/>
      <c r="G121" s="191"/>
      <c r="H121" s="191"/>
      <c r="I121" s="29">
        <v>0</v>
      </c>
    </row>
    <row r="122" spans="1:9" x14ac:dyDescent="0.25">
      <c r="A122" s="192"/>
      <c r="B122" s="192"/>
      <c r="C122" s="192"/>
      <c r="D122" s="192"/>
      <c r="E122" s="192"/>
      <c r="F122" s="192"/>
      <c r="G122" s="192"/>
      <c r="H122" s="192"/>
      <c r="I122" s="192"/>
    </row>
    <row r="123" spans="1:9" ht="15" customHeight="1" x14ac:dyDescent="0.25">
      <c r="A123" s="157" t="s">
        <v>117</v>
      </c>
      <c r="B123" s="157"/>
      <c r="C123" s="157"/>
      <c r="D123" s="157"/>
      <c r="E123" s="157"/>
      <c r="F123" s="157"/>
      <c r="G123" s="157"/>
      <c r="H123" s="157"/>
      <c r="I123" s="157"/>
    </row>
    <row r="124" spans="1:9" ht="14" x14ac:dyDescent="0.25">
      <c r="A124" s="15">
        <v>4</v>
      </c>
      <c r="B124" s="183" t="s">
        <v>118</v>
      </c>
      <c r="C124" s="183"/>
      <c r="D124" s="183"/>
      <c r="E124" s="183"/>
      <c r="F124" s="183"/>
      <c r="G124" s="183"/>
      <c r="H124" s="183"/>
      <c r="I124" s="69" t="s">
        <v>50</v>
      </c>
    </row>
    <row r="125" spans="1:9" ht="13" x14ac:dyDescent="0.25">
      <c r="A125" s="5" t="s">
        <v>105</v>
      </c>
      <c r="B125" s="184" t="s">
        <v>106</v>
      </c>
      <c r="C125" s="184"/>
      <c r="D125" s="184"/>
      <c r="E125" s="184"/>
      <c r="F125" s="184"/>
      <c r="G125" s="184"/>
      <c r="H125" s="184"/>
      <c r="I125" s="29">
        <f>I116</f>
        <v>256.39620000000002</v>
      </c>
    </row>
    <row r="126" spans="1:9" ht="13" x14ac:dyDescent="0.25">
      <c r="A126" s="5" t="s">
        <v>119</v>
      </c>
      <c r="B126" s="184" t="s">
        <v>115</v>
      </c>
      <c r="C126" s="184"/>
      <c r="D126" s="184"/>
      <c r="E126" s="184"/>
      <c r="F126" s="184"/>
      <c r="G126" s="184"/>
      <c r="H126" s="184"/>
      <c r="I126" s="29">
        <f>I121</f>
        <v>0</v>
      </c>
    </row>
    <row r="127" spans="1:9" ht="12.75" customHeight="1" x14ac:dyDescent="0.25">
      <c r="A127" s="161" t="s">
        <v>53</v>
      </c>
      <c r="B127" s="161"/>
      <c r="C127" s="161"/>
      <c r="D127" s="161"/>
      <c r="E127" s="161"/>
      <c r="F127" s="161"/>
      <c r="G127" s="161"/>
      <c r="H127" s="161"/>
      <c r="I127" s="35">
        <f>SUM(I125+I126)</f>
        <v>256.39620000000002</v>
      </c>
    </row>
    <row r="128" spans="1:9" ht="13" x14ac:dyDescent="0.25">
      <c r="A128" s="193"/>
      <c r="B128" s="193"/>
      <c r="C128" s="193"/>
      <c r="D128" s="193"/>
      <c r="E128" s="193"/>
      <c r="F128" s="193"/>
      <c r="G128" s="193"/>
      <c r="H128" s="193"/>
      <c r="I128" s="193"/>
    </row>
    <row r="129" spans="1:9" ht="15" customHeight="1" x14ac:dyDescent="0.25">
      <c r="A129" s="157" t="s">
        <v>120</v>
      </c>
      <c r="B129" s="157"/>
      <c r="C129" s="157"/>
      <c r="D129" s="157"/>
      <c r="E129" s="157"/>
      <c r="F129" s="157"/>
      <c r="G129" s="157"/>
      <c r="H129" s="157"/>
      <c r="I129" s="157"/>
    </row>
    <row r="130" spans="1:9" ht="13.5" customHeight="1" x14ac:dyDescent="0.25">
      <c r="A130" s="40">
        <v>5</v>
      </c>
      <c r="B130" s="158" t="s">
        <v>121</v>
      </c>
      <c r="C130" s="158"/>
      <c r="D130" s="158"/>
      <c r="E130" s="158"/>
      <c r="F130" s="158"/>
      <c r="G130" s="158"/>
      <c r="H130" s="158"/>
      <c r="I130" s="40" t="s">
        <v>50</v>
      </c>
    </row>
    <row r="131" spans="1:9" ht="12.75" customHeight="1" x14ac:dyDescent="0.25">
      <c r="A131" s="22" t="s">
        <v>7</v>
      </c>
      <c r="B131" s="134" t="s">
        <v>122</v>
      </c>
      <c r="C131" s="134"/>
      <c r="D131" s="134"/>
      <c r="E131" s="134"/>
      <c r="F131" s="134"/>
      <c r="G131" s="134"/>
      <c r="H131" s="134"/>
      <c r="I131" s="29">
        <f>Uniformes!H10</f>
        <v>65.72</v>
      </c>
    </row>
    <row r="132" spans="1:9" ht="12.75" customHeight="1" x14ac:dyDescent="0.25">
      <c r="A132" s="22" t="s">
        <v>9</v>
      </c>
      <c r="B132" s="134" t="s">
        <v>123</v>
      </c>
      <c r="C132" s="134"/>
      <c r="D132" s="134"/>
      <c r="E132" s="134"/>
      <c r="F132" s="134"/>
      <c r="G132" s="134"/>
      <c r="H132" s="134"/>
      <c r="I132" s="52"/>
    </row>
    <row r="133" spans="1:9" ht="13" x14ac:dyDescent="0.25">
      <c r="A133" s="22" t="s">
        <v>12</v>
      </c>
      <c r="B133" s="184" t="s">
        <v>124</v>
      </c>
      <c r="C133" s="184"/>
      <c r="D133" s="184"/>
      <c r="E133" s="184"/>
      <c r="F133" s="184"/>
      <c r="G133" s="184"/>
      <c r="H133" s="184"/>
      <c r="I133" s="52"/>
    </row>
    <row r="134" spans="1:9" ht="12.75" customHeight="1" x14ac:dyDescent="0.25">
      <c r="A134" s="22" t="s">
        <v>14</v>
      </c>
      <c r="B134" s="134" t="s">
        <v>125</v>
      </c>
      <c r="C134" s="134"/>
      <c r="D134" s="134"/>
      <c r="E134" s="134"/>
      <c r="F134" s="134"/>
      <c r="G134" s="134"/>
      <c r="H134" s="134"/>
      <c r="I134" s="52"/>
    </row>
    <row r="135" spans="1:9" ht="13" x14ac:dyDescent="0.25">
      <c r="A135" s="168" t="s">
        <v>44</v>
      </c>
      <c r="B135" s="168"/>
      <c r="C135" s="168"/>
      <c r="D135" s="168"/>
      <c r="E135" s="168"/>
      <c r="F135" s="168"/>
      <c r="G135" s="168"/>
      <c r="H135" s="168"/>
      <c r="I135" s="56">
        <f>SUM(I131:I134)</f>
        <v>65.72</v>
      </c>
    </row>
    <row r="136" spans="1:9" ht="18" x14ac:dyDescent="0.25">
      <c r="A136" s="194"/>
      <c r="B136" s="194"/>
      <c r="C136" s="194"/>
      <c r="D136" s="194"/>
      <c r="E136" s="194"/>
      <c r="F136" s="194"/>
      <c r="G136" s="194"/>
      <c r="H136" s="194"/>
      <c r="I136" s="194"/>
    </row>
    <row r="137" spans="1:9" x14ac:dyDescent="0.25">
      <c r="A137" s="195" t="s">
        <v>126</v>
      </c>
      <c r="B137" s="195"/>
      <c r="C137" s="195"/>
      <c r="D137" s="195"/>
      <c r="E137" s="195"/>
      <c r="F137" s="195"/>
      <c r="G137" s="195"/>
      <c r="H137" s="195"/>
      <c r="I137" s="195"/>
    </row>
    <row r="138" spans="1:9" ht="18" x14ac:dyDescent="0.25">
      <c r="A138" s="70"/>
      <c r="B138" s="71"/>
      <c r="C138" s="71"/>
      <c r="D138" s="71"/>
      <c r="E138" s="71"/>
      <c r="F138" s="71"/>
      <c r="G138" s="71"/>
      <c r="H138" s="71"/>
      <c r="I138" s="72"/>
    </row>
    <row r="139" spans="1:9" ht="15.5" x14ac:dyDescent="0.25">
      <c r="A139" s="165" t="s">
        <v>127</v>
      </c>
      <c r="B139" s="165"/>
      <c r="C139" s="165"/>
      <c r="D139" s="165"/>
      <c r="E139" s="165"/>
      <c r="F139" s="165"/>
      <c r="G139" s="165"/>
      <c r="H139" s="165"/>
      <c r="I139" s="165"/>
    </row>
    <row r="140" spans="1:9" ht="28" x14ac:dyDescent="0.25">
      <c r="A140" s="40">
        <v>6</v>
      </c>
      <c r="B140" s="183" t="s">
        <v>128</v>
      </c>
      <c r="C140" s="183"/>
      <c r="D140" s="183"/>
      <c r="E140" s="183"/>
      <c r="F140" s="183"/>
      <c r="G140" s="183"/>
      <c r="H140" s="15" t="s">
        <v>58</v>
      </c>
      <c r="I140" s="73" t="s">
        <v>129</v>
      </c>
    </row>
    <row r="141" spans="1:9" ht="45.75" customHeight="1" x14ac:dyDescent="0.25">
      <c r="A141" s="179" t="s">
        <v>130</v>
      </c>
      <c r="B141" s="179"/>
      <c r="C141" s="179"/>
      <c r="D141" s="179"/>
      <c r="E141" s="179"/>
      <c r="F141" s="179"/>
      <c r="G141" s="179"/>
      <c r="H141" s="74" t="s">
        <v>78</v>
      </c>
      <c r="I141" s="75">
        <f>SUM(I37+I91+I100+I127+I135)</f>
        <v>3677.1862000000001</v>
      </c>
    </row>
    <row r="142" spans="1:9" ht="15.5" x14ac:dyDescent="0.25">
      <c r="A142" s="76" t="s">
        <v>7</v>
      </c>
      <c r="B142" s="165" t="s">
        <v>131</v>
      </c>
      <c r="C142" s="165"/>
      <c r="D142" s="165"/>
      <c r="E142" s="165"/>
      <c r="F142" s="165"/>
      <c r="G142" s="165"/>
      <c r="H142" s="28">
        <v>0.05</v>
      </c>
      <c r="I142" s="29">
        <f>ROUND(H142*I141,2)</f>
        <v>183.86</v>
      </c>
    </row>
    <row r="143" spans="1:9" ht="45.75" customHeight="1" x14ac:dyDescent="0.25">
      <c r="A143" s="179" t="s">
        <v>132</v>
      </c>
      <c r="B143" s="179"/>
      <c r="C143" s="179"/>
      <c r="D143" s="179"/>
      <c r="E143" s="179"/>
      <c r="F143" s="179"/>
      <c r="G143" s="179"/>
      <c r="H143" s="77" t="s">
        <v>78</v>
      </c>
      <c r="I143" s="75">
        <f>SUM(I37+I91+I100+I127+I135+I142)</f>
        <v>3861.0462000000002</v>
      </c>
    </row>
    <row r="144" spans="1:9" ht="15.5" x14ac:dyDescent="0.25">
      <c r="A144" s="76" t="s">
        <v>9</v>
      </c>
      <c r="B144" s="165" t="s">
        <v>133</v>
      </c>
      <c r="C144" s="165"/>
      <c r="D144" s="165"/>
      <c r="E144" s="165"/>
      <c r="F144" s="165"/>
      <c r="G144" s="165"/>
      <c r="H144" s="28">
        <v>0.1</v>
      </c>
      <c r="I144" s="29">
        <f>ROUND(H144*I143,2)</f>
        <v>386.1</v>
      </c>
    </row>
    <row r="145" spans="1:9" ht="45.75" customHeight="1" x14ac:dyDescent="0.25">
      <c r="A145" s="179" t="s">
        <v>134</v>
      </c>
      <c r="B145" s="179"/>
      <c r="C145" s="179"/>
      <c r="D145" s="179"/>
      <c r="E145" s="179"/>
      <c r="F145" s="179"/>
      <c r="G145" s="179"/>
      <c r="H145" s="77" t="s">
        <v>78</v>
      </c>
      <c r="I145" s="75">
        <f>SUM(I141+I142+I144)</f>
        <v>4247.1462000000001</v>
      </c>
    </row>
    <row r="146" spans="1:9" ht="15.5" x14ac:dyDescent="0.25">
      <c r="A146" s="76" t="s">
        <v>12</v>
      </c>
      <c r="B146" s="165" t="s">
        <v>135</v>
      </c>
      <c r="C146" s="165"/>
      <c r="D146" s="165"/>
      <c r="E146" s="165"/>
      <c r="F146" s="165"/>
      <c r="G146" s="165"/>
      <c r="H146" s="17" t="s">
        <v>78</v>
      </c>
      <c r="I146" s="42" t="s">
        <v>78</v>
      </c>
    </row>
    <row r="147" spans="1:9" ht="15.5" x14ac:dyDescent="0.25">
      <c r="A147" s="22"/>
      <c r="B147" s="165" t="s">
        <v>136</v>
      </c>
      <c r="C147" s="165"/>
      <c r="D147" s="165"/>
      <c r="E147" s="165"/>
      <c r="F147" s="165"/>
      <c r="G147" s="165"/>
      <c r="H147" s="17" t="s">
        <v>78</v>
      </c>
      <c r="I147" s="42" t="s">
        <v>78</v>
      </c>
    </row>
    <row r="148" spans="1:9" ht="26.25" customHeight="1" x14ac:dyDescent="0.25">
      <c r="A148" s="22"/>
      <c r="B148" s="196" t="s">
        <v>137</v>
      </c>
      <c r="C148" s="196"/>
      <c r="D148" s="196"/>
      <c r="E148" s="196"/>
      <c r="F148" s="196"/>
      <c r="G148" s="196"/>
      <c r="H148" s="78">
        <v>7.5999999999999998E-2</v>
      </c>
      <c r="I148" s="29">
        <f>ROUND(($I$145/(1-$H$157))*H148,2)</f>
        <v>376.42</v>
      </c>
    </row>
    <row r="149" spans="1:9" ht="26.25" customHeight="1" x14ac:dyDescent="0.25">
      <c r="A149" s="22"/>
      <c r="B149" s="196" t="s">
        <v>138</v>
      </c>
      <c r="C149" s="196"/>
      <c r="D149" s="196"/>
      <c r="E149" s="196"/>
      <c r="F149" s="196"/>
      <c r="G149" s="196"/>
      <c r="H149" s="78">
        <v>1.6500000000000001E-2</v>
      </c>
      <c r="I149" s="29">
        <f>ROUND(($I$145/(1-$H$157))*H149,2)</f>
        <v>81.72</v>
      </c>
    </row>
    <row r="150" spans="1:9" ht="24" customHeight="1" x14ac:dyDescent="0.25">
      <c r="A150" s="22"/>
      <c r="B150" s="197" t="s">
        <v>139</v>
      </c>
      <c r="C150" s="197"/>
      <c r="D150" s="197"/>
      <c r="E150" s="197"/>
      <c r="F150" s="197"/>
      <c r="G150" s="197"/>
      <c r="H150" s="79" t="s">
        <v>78</v>
      </c>
      <c r="I150" s="42" t="s">
        <v>78</v>
      </c>
    </row>
    <row r="151" spans="1:9" ht="24" customHeight="1" x14ac:dyDescent="0.25">
      <c r="A151" s="22"/>
      <c r="B151" s="197" t="s">
        <v>140</v>
      </c>
      <c r="C151" s="197"/>
      <c r="D151" s="197"/>
      <c r="E151" s="197"/>
      <c r="F151" s="197"/>
      <c r="G151" s="197"/>
      <c r="H151" s="79" t="s">
        <v>78</v>
      </c>
      <c r="I151" s="42" t="s">
        <v>78</v>
      </c>
    </row>
    <row r="152" spans="1:9" ht="12.75" customHeight="1" x14ac:dyDescent="0.25">
      <c r="A152" s="22"/>
      <c r="B152" s="198" t="s">
        <v>141</v>
      </c>
      <c r="C152" s="198"/>
      <c r="D152" s="198"/>
      <c r="E152" s="198"/>
      <c r="F152" s="198"/>
      <c r="G152" s="198"/>
      <c r="H152" s="79" t="s">
        <v>78</v>
      </c>
      <c r="I152" s="42" t="s">
        <v>78</v>
      </c>
    </row>
    <row r="153" spans="1:9" ht="15" customHeight="1" x14ac:dyDescent="0.25">
      <c r="A153" s="22"/>
      <c r="B153" s="199" t="s">
        <v>142</v>
      </c>
      <c r="C153" s="199"/>
      <c r="D153" s="199"/>
      <c r="E153" s="199"/>
      <c r="F153" s="199"/>
      <c r="G153" s="199"/>
      <c r="H153" s="79" t="s">
        <v>78</v>
      </c>
      <c r="I153" s="42" t="s">
        <v>78</v>
      </c>
    </row>
    <row r="154" spans="1:9" ht="15" customHeight="1" x14ac:dyDescent="0.25">
      <c r="A154" s="22"/>
      <c r="B154" s="200" t="s">
        <v>143</v>
      </c>
      <c r="C154" s="200"/>
      <c r="D154" s="200"/>
      <c r="E154" s="200"/>
      <c r="F154" s="200"/>
      <c r="G154" s="200"/>
      <c r="H154" s="78">
        <f>ISS!B4</f>
        <v>0.05</v>
      </c>
      <c r="I154" s="29">
        <f>ROUND(($I$145/(1-$H$157))*H154,2)</f>
        <v>247.65</v>
      </c>
    </row>
    <row r="155" spans="1:9" ht="13" x14ac:dyDescent="0.25">
      <c r="A155" s="168" t="s">
        <v>53</v>
      </c>
      <c r="B155" s="168"/>
      <c r="C155" s="168"/>
      <c r="D155" s="168"/>
      <c r="E155" s="168"/>
      <c r="F155" s="168"/>
      <c r="G155" s="168"/>
      <c r="H155" s="168"/>
      <c r="I155" s="35">
        <f>SUM(I142+I144+I148+I149+I154)</f>
        <v>1275.7500000000002</v>
      </c>
    </row>
    <row r="156" spans="1:9" ht="13" x14ac:dyDescent="0.25">
      <c r="A156" s="193"/>
      <c r="B156" s="193"/>
      <c r="C156" s="193"/>
      <c r="D156" s="193"/>
      <c r="E156" s="193"/>
      <c r="F156" s="193"/>
      <c r="G156" s="193"/>
      <c r="H156" s="193"/>
      <c r="I156" s="193"/>
    </row>
    <row r="157" spans="1:9" ht="12.75" customHeight="1" x14ac:dyDescent="0.25">
      <c r="A157" s="201" t="s">
        <v>144</v>
      </c>
      <c r="B157" s="201"/>
      <c r="C157" s="201"/>
      <c r="D157" s="201"/>
      <c r="E157" s="201"/>
      <c r="F157" s="201"/>
      <c r="G157" s="201"/>
      <c r="H157" s="80">
        <f>SUM(H148:H154)</f>
        <v>0.14250000000000002</v>
      </c>
      <c r="I157" s="75">
        <f>SUM(I148:I154)</f>
        <v>705.79</v>
      </c>
    </row>
    <row r="158" spans="1:9" x14ac:dyDescent="0.25">
      <c r="A158" s="202" t="s">
        <v>145</v>
      </c>
      <c r="B158" s="202"/>
      <c r="C158" s="203" t="s">
        <v>146</v>
      </c>
      <c r="D158" s="203"/>
      <c r="E158" s="203"/>
      <c r="F158" s="203"/>
      <c r="G158" s="203"/>
      <c r="H158" s="203"/>
      <c r="I158" s="203"/>
    </row>
    <row r="159" spans="1:9" x14ac:dyDescent="0.25">
      <c r="A159" s="202"/>
      <c r="B159" s="202"/>
      <c r="C159" s="203" t="s">
        <v>147</v>
      </c>
      <c r="D159" s="203"/>
      <c r="E159" s="203"/>
      <c r="F159" s="203"/>
      <c r="G159" s="203"/>
      <c r="H159" s="203"/>
      <c r="I159" s="203"/>
    </row>
    <row r="160" spans="1:9" x14ac:dyDescent="0.25">
      <c r="A160" s="202"/>
      <c r="B160" s="202"/>
      <c r="C160" s="204" t="s">
        <v>148</v>
      </c>
      <c r="D160" s="204"/>
      <c r="E160" s="204"/>
      <c r="F160" s="204"/>
      <c r="G160" s="204"/>
      <c r="H160" s="204"/>
      <c r="I160" s="204"/>
    </row>
    <row r="161" spans="1:11" x14ac:dyDescent="0.25">
      <c r="A161" s="205"/>
      <c r="B161" s="205"/>
      <c r="C161" s="205"/>
      <c r="D161" s="205"/>
      <c r="E161" s="205"/>
      <c r="F161" s="205"/>
      <c r="G161" s="205"/>
      <c r="H161" s="205"/>
      <c r="I161" s="205"/>
    </row>
    <row r="162" spans="1:11" ht="84.75" customHeight="1" x14ac:dyDescent="0.25">
      <c r="A162" s="145" t="s">
        <v>149</v>
      </c>
      <c r="B162" s="145"/>
      <c r="C162" s="145"/>
      <c r="D162" s="145"/>
      <c r="E162" s="145"/>
      <c r="F162" s="145"/>
      <c r="G162" s="145"/>
      <c r="H162" s="145"/>
      <c r="I162" s="145"/>
    </row>
    <row r="163" spans="1:11" ht="13" x14ac:dyDescent="0.25">
      <c r="A163" s="193"/>
      <c r="B163" s="193"/>
      <c r="C163" s="193"/>
      <c r="D163" s="193"/>
      <c r="E163" s="193"/>
      <c r="F163" s="193"/>
      <c r="G163" s="193"/>
      <c r="H163" s="193"/>
      <c r="I163" s="193"/>
    </row>
    <row r="164" spans="1:11" ht="26.25" customHeight="1" x14ac:dyDescent="0.25">
      <c r="A164" s="206" t="s">
        <v>150</v>
      </c>
      <c r="B164" s="206"/>
      <c r="C164" s="206"/>
      <c r="D164" s="206"/>
      <c r="E164" s="206"/>
      <c r="F164" s="206"/>
      <c r="G164" s="206"/>
      <c r="H164" s="206"/>
      <c r="I164" s="206"/>
    </row>
    <row r="165" spans="1:11" ht="13.5" customHeight="1" x14ac:dyDescent="0.25">
      <c r="A165" s="136" t="s">
        <v>151</v>
      </c>
      <c r="B165" s="136"/>
      <c r="C165" s="136"/>
      <c r="D165" s="136"/>
      <c r="E165" s="136"/>
      <c r="F165" s="136"/>
      <c r="G165" s="136"/>
      <c r="H165" s="136"/>
      <c r="I165" s="7" t="s">
        <v>50</v>
      </c>
    </row>
    <row r="166" spans="1:11" ht="12.75" customHeight="1" x14ac:dyDescent="0.25">
      <c r="A166" s="81" t="s">
        <v>7</v>
      </c>
      <c r="B166" s="207" t="s">
        <v>152</v>
      </c>
      <c r="C166" s="207"/>
      <c r="D166" s="207"/>
      <c r="E166" s="207"/>
      <c r="F166" s="207"/>
      <c r="G166" s="207"/>
      <c r="H166" s="207"/>
      <c r="I166" s="52">
        <f>I37</f>
        <v>1644.3</v>
      </c>
      <c r="K166" s="82"/>
    </row>
    <row r="167" spans="1:11" ht="12.75" customHeight="1" x14ac:dyDescent="0.25">
      <c r="A167" s="81" t="s">
        <v>9</v>
      </c>
      <c r="B167" s="207" t="s">
        <v>46</v>
      </c>
      <c r="C167" s="207"/>
      <c r="D167" s="207"/>
      <c r="E167" s="207"/>
      <c r="F167" s="207"/>
      <c r="G167" s="207"/>
      <c r="H167" s="207"/>
      <c r="I167" s="52">
        <f>I91</f>
        <v>1627.33</v>
      </c>
    </row>
    <row r="168" spans="1:11" ht="12.75" customHeight="1" x14ac:dyDescent="0.25">
      <c r="A168" s="81" t="s">
        <v>12</v>
      </c>
      <c r="B168" s="207" t="s">
        <v>153</v>
      </c>
      <c r="C168" s="207"/>
      <c r="D168" s="207"/>
      <c r="E168" s="207"/>
      <c r="F168" s="207"/>
      <c r="G168" s="207"/>
      <c r="H168" s="207"/>
      <c r="I168" s="52">
        <f>I100</f>
        <v>83.44</v>
      </c>
    </row>
    <row r="169" spans="1:11" ht="12.75" customHeight="1" x14ac:dyDescent="0.25">
      <c r="A169" s="81" t="s">
        <v>14</v>
      </c>
      <c r="B169" s="207" t="s">
        <v>154</v>
      </c>
      <c r="C169" s="207"/>
      <c r="D169" s="207"/>
      <c r="E169" s="207"/>
      <c r="F169" s="207"/>
      <c r="G169" s="207"/>
      <c r="H169" s="207"/>
      <c r="I169" s="52">
        <f>I127</f>
        <v>256.39620000000002</v>
      </c>
    </row>
    <row r="170" spans="1:11" ht="12.75" customHeight="1" x14ac:dyDescent="0.25">
      <c r="A170" s="81" t="s">
        <v>40</v>
      </c>
      <c r="B170" s="207" t="s">
        <v>155</v>
      </c>
      <c r="C170" s="207"/>
      <c r="D170" s="207"/>
      <c r="E170" s="207"/>
      <c r="F170" s="207"/>
      <c r="G170" s="207"/>
      <c r="H170" s="207"/>
      <c r="I170" s="52">
        <f>I135</f>
        <v>65.72</v>
      </c>
    </row>
    <row r="171" spans="1:11" ht="12.75" customHeight="1" x14ac:dyDescent="0.25">
      <c r="A171" s="208" t="s">
        <v>156</v>
      </c>
      <c r="B171" s="208"/>
      <c r="C171" s="208"/>
      <c r="D171" s="208"/>
      <c r="E171" s="208"/>
      <c r="F171" s="208"/>
      <c r="G171" s="208"/>
      <c r="H171" s="208"/>
      <c r="I171" s="56">
        <f>SUM(I166:I170)</f>
        <v>3677.1862000000001</v>
      </c>
    </row>
    <row r="172" spans="1:11" ht="12.75" customHeight="1" x14ac:dyDescent="0.25">
      <c r="A172" s="83" t="s">
        <v>42</v>
      </c>
      <c r="B172" s="207" t="s">
        <v>157</v>
      </c>
      <c r="C172" s="207"/>
      <c r="D172" s="207"/>
      <c r="E172" s="207"/>
      <c r="F172" s="207"/>
      <c r="G172" s="207"/>
      <c r="H172" s="207"/>
      <c r="I172" s="52">
        <f>I155</f>
        <v>1275.7500000000002</v>
      </c>
    </row>
    <row r="173" spans="1:11" ht="12.75" customHeight="1" x14ac:dyDescent="0.25">
      <c r="A173" s="208" t="s">
        <v>158</v>
      </c>
      <c r="B173" s="208"/>
      <c r="C173" s="208"/>
      <c r="D173" s="208"/>
      <c r="E173" s="208"/>
      <c r="F173" s="208"/>
      <c r="G173" s="208"/>
      <c r="H173" s="208"/>
      <c r="I173" s="56">
        <f>SUM(I171:I172)</f>
        <v>4952.9362000000001</v>
      </c>
    </row>
    <row r="174" spans="1:11" ht="15" customHeight="1" x14ac:dyDescent="0.25">
      <c r="A174" s="209" t="s">
        <v>159</v>
      </c>
      <c r="B174" s="209"/>
      <c r="C174" s="209"/>
      <c r="D174" s="209"/>
      <c r="E174" s="209"/>
      <c r="F174" s="209"/>
      <c r="G174" s="209"/>
      <c r="H174" s="209"/>
      <c r="I174" s="209"/>
    </row>
    <row r="175" spans="1:11" ht="42.75" customHeight="1" x14ac:dyDescent="0.25">
      <c r="A175" s="210" t="s">
        <v>160</v>
      </c>
      <c r="B175" s="210"/>
      <c r="C175" s="211" t="s">
        <v>161</v>
      </c>
      <c r="D175" s="211"/>
      <c r="E175" s="86" t="s">
        <v>162</v>
      </c>
      <c r="F175" s="211" t="s">
        <v>163</v>
      </c>
      <c r="G175" s="211"/>
      <c r="H175" s="85" t="s">
        <v>164</v>
      </c>
      <c r="I175" s="85" t="s">
        <v>165</v>
      </c>
    </row>
    <row r="176" spans="1:11" ht="12.75" customHeight="1" x14ac:dyDescent="0.25">
      <c r="A176" s="212" t="s">
        <v>20</v>
      </c>
      <c r="B176" s="212"/>
      <c r="C176" s="213">
        <f>I173</f>
        <v>4952.9362000000001</v>
      </c>
      <c r="D176" s="213"/>
      <c r="E176" s="88">
        <v>1</v>
      </c>
      <c r="F176" s="213">
        <f>ROUND(C176*E176,2)</f>
        <v>4952.9399999999996</v>
      </c>
      <c r="G176" s="213"/>
      <c r="H176" s="89">
        <f>H14</f>
        <v>3</v>
      </c>
      <c r="I176" s="87">
        <f>ROUND(F176*H176,2)</f>
        <v>14858.82</v>
      </c>
    </row>
    <row r="177" spans="1:13" ht="12.75" customHeight="1" x14ac:dyDescent="0.25">
      <c r="A177" s="214" t="s">
        <v>166</v>
      </c>
      <c r="B177" s="214"/>
      <c r="C177" s="214"/>
      <c r="D177" s="214"/>
      <c r="E177" s="214"/>
      <c r="F177" s="214"/>
      <c r="G177" s="214"/>
      <c r="H177" s="214"/>
      <c r="I177" s="87">
        <f>I176</f>
        <v>14858.82</v>
      </c>
    </row>
    <row r="178" spans="1:13" ht="13" x14ac:dyDescent="0.25">
      <c r="A178" s="217"/>
      <c r="B178" s="217"/>
      <c r="C178" s="217"/>
      <c r="D178" s="217"/>
      <c r="E178" s="217"/>
      <c r="F178" s="217"/>
      <c r="G178" s="217"/>
      <c r="H178" s="217"/>
      <c r="I178" s="217"/>
    </row>
    <row r="179" spans="1:13" ht="15" customHeight="1" x14ac:dyDescent="0.25">
      <c r="A179" s="209" t="s">
        <v>167</v>
      </c>
      <c r="B179" s="209"/>
      <c r="C179" s="209"/>
      <c r="D179" s="209"/>
      <c r="E179" s="209"/>
      <c r="F179" s="209"/>
      <c r="G179" s="209"/>
      <c r="H179" s="209"/>
      <c r="I179" s="209"/>
    </row>
    <row r="180" spans="1:13" ht="15" customHeight="1" x14ac:dyDescent="0.25">
      <c r="A180" s="218" t="s">
        <v>168</v>
      </c>
      <c r="B180" s="218"/>
      <c r="C180" s="218"/>
      <c r="D180" s="218"/>
      <c r="E180" s="218"/>
      <c r="F180" s="218"/>
      <c r="G180" s="218"/>
      <c r="H180" s="218"/>
      <c r="I180" s="218"/>
    </row>
    <row r="181" spans="1:13" ht="12.75" customHeight="1" x14ac:dyDescent="0.25">
      <c r="A181" s="211" t="s">
        <v>169</v>
      </c>
      <c r="B181" s="211"/>
      <c r="C181" s="211"/>
      <c r="D181" s="211"/>
      <c r="E181" s="211"/>
      <c r="F181" s="211"/>
      <c r="G181" s="211"/>
      <c r="H181" s="211"/>
      <c r="I181" s="84" t="s">
        <v>170</v>
      </c>
    </row>
    <row r="182" spans="1:13" ht="12.75" customHeight="1" x14ac:dyDescent="0.25">
      <c r="A182" s="215" t="s">
        <v>171</v>
      </c>
      <c r="B182" s="215"/>
      <c r="C182" s="215"/>
      <c r="D182" s="215"/>
      <c r="E182" s="215"/>
      <c r="F182" s="215"/>
      <c r="G182" s="215"/>
      <c r="H182" s="215"/>
      <c r="I182" s="87">
        <f>F176</f>
        <v>4952.9399999999996</v>
      </c>
    </row>
    <row r="183" spans="1:13" ht="12.75" customHeight="1" x14ac:dyDescent="0.25">
      <c r="A183" s="215" t="s">
        <v>172</v>
      </c>
      <c r="B183" s="215"/>
      <c r="C183" s="215"/>
      <c r="D183" s="215"/>
      <c r="E183" s="215"/>
      <c r="F183" s="215"/>
      <c r="G183" s="215"/>
      <c r="H183" s="215"/>
      <c r="I183" s="87">
        <f>I177</f>
        <v>14858.82</v>
      </c>
    </row>
    <row r="184" spans="1:13" ht="12.75" customHeight="1" x14ac:dyDescent="0.25">
      <c r="A184" s="219" t="s">
        <v>173</v>
      </c>
      <c r="B184" s="219"/>
      <c r="C184" s="219"/>
      <c r="D184" s="219"/>
      <c r="E184" s="219"/>
      <c r="F184" s="219"/>
      <c r="G184" s="219"/>
      <c r="H184" s="219"/>
      <c r="I184" s="87">
        <f>ROUND(I183*12,2)</f>
        <v>178305.84</v>
      </c>
    </row>
    <row r="185" spans="1:13" ht="12.75" customHeight="1" x14ac:dyDescent="0.25">
      <c r="A185" s="215" t="s">
        <v>174</v>
      </c>
      <c r="B185" s="215"/>
      <c r="C185" s="215"/>
      <c r="D185" s="215"/>
      <c r="E185" s="215"/>
      <c r="F185" s="215"/>
      <c r="G185" s="215"/>
      <c r="H185" s="215"/>
      <c r="I185" s="87">
        <f>ROUND(I183*H11,2)</f>
        <v>891529.2</v>
      </c>
    </row>
    <row r="186" spans="1:13" x14ac:dyDescent="0.25">
      <c r="A186" s="220"/>
      <c r="B186" s="220"/>
      <c r="C186" s="220"/>
      <c r="D186" s="220"/>
      <c r="E186" s="220"/>
      <c r="F186" s="220"/>
      <c r="G186" s="220"/>
      <c r="H186" s="220"/>
      <c r="I186" s="220"/>
    </row>
    <row r="187" spans="1:13" ht="12.75" customHeight="1" x14ac:dyDescent="0.25">
      <c r="A187" s="215" t="s">
        <v>175</v>
      </c>
      <c r="B187" s="215"/>
      <c r="C187" s="215"/>
      <c r="D187" s="215"/>
      <c r="E187" s="215"/>
      <c r="F187" s="215"/>
      <c r="G187" s="215"/>
      <c r="H187" s="215"/>
      <c r="I187" s="215"/>
    </row>
    <row r="188" spans="1:13" ht="13" x14ac:dyDescent="0.25">
      <c r="A188" s="216"/>
      <c r="B188" s="216"/>
      <c r="C188" s="216"/>
      <c r="D188" s="216"/>
      <c r="E188" s="216"/>
      <c r="F188" s="216"/>
      <c r="G188" s="216"/>
      <c r="H188" s="216"/>
      <c r="I188" s="216"/>
    </row>
    <row r="189" spans="1:13" ht="13" hidden="1" x14ac:dyDescent="0.3">
      <c r="A189" s="90"/>
      <c r="B189" s="90"/>
      <c r="C189" s="90"/>
      <c r="D189" s="90"/>
      <c r="E189" s="90"/>
      <c r="F189" s="90"/>
      <c r="G189" s="90"/>
      <c r="H189" s="91"/>
      <c r="I189" s="92"/>
      <c r="J189" s="9"/>
      <c r="K189" s="93"/>
      <c r="L189" s="9"/>
      <c r="M189" s="94"/>
    </row>
  </sheetData>
  <mergeCells count="236">
    <mergeCell ref="A187:I187"/>
    <mergeCell ref="A188:I188"/>
    <mergeCell ref="A178:I178"/>
    <mergeCell ref="A179:I179"/>
    <mergeCell ref="A180:I180"/>
    <mergeCell ref="A181:H181"/>
    <mergeCell ref="A182:H182"/>
    <mergeCell ref="A183:H183"/>
    <mergeCell ref="A184:H184"/>
    <mergeCell ref="A185:H185"/>
    <mergeCell ref="A186:I186"/>
    <mergeCell ref="A173:H173"/>
    <mergeCell ref="A174:I174"/>
    <mergeCell ref="A175:B175"/>
    <mergeCell ref="C175:D175"/>
    <mergeCell ref="F175:G175"/>
    <mergeCell ref="A176:B176"/>
    <mergeCell ref="C176:D176"/>
    <mergeCell ref="F176:G176"/>
    <mergeCell ref="A177:H177"/>
    <mergeCell ref="A164:I164"/>
    <mergeCell ref="A165:H165"/>
    <mergeCell ref="B166:H166"/>
    <mergeCell ref="B167:H167"/>
    <mergeCell ref="B168:H168"/>
    <mergeCell ref="B169:H169"/>
    <mergeCell ref="B170:H170"/>
    <mergeCell ref="A171:H171"/>
    <mergeCell ref="B172:H172"/>
    <mergeCell ref="A156:I156"/>
    <mergeCell ref="A157:G157"/>
    <mergeCell ref="A158:B160"/>
    <mergeCell ref="C158:I158"/>
    <mergeCell ref="C159:I159"/>
    <mergeCell ref="C160:I160"/>
    <mergeCell ref="A161:I161"/>
    <mergeCell ref="A162:I162"/>
    <mergeCell ref="A163:I163"/>
    <mergeCell ref="B147:G147"/>
    <mergeCell ref="B148:G148"/>
    <mergeCell ref="B149:G149"/>
    <mergeCell ref="B150:G150"/>
    <mergeCell ref="B151:G151"/>
    <mergeCell ref="B152:G152"/>
    <mergeCell ref="B153:G153"/>
    <mergeCell ref="B154:G154"/>
    <mergeCell ref="A155:H155"/>
    <mergeCell ref="A137:I137"/>
    <mergeCell ref="A139:I139"/>
    <mergeCell ref="B140:G140"/>
    <mergeCell ref="A141:G141"/>
    <mergeCell ref="B142:G142"/>
    <mergeCell ref="A143:G143"/>
    <mergeCell ref="B144:G144"/>
    <mergeCell ref="A145:G145"/>
    <mergeCell ref="B146:G146"/>
    <mergeCell ref="A128:I128"/>
    <mergeCell ref="A129:I129"/>
    <mergeCell ref="B130:H130"/>
    <mergeCell ref="B131:H131"/>
    <mergeCell ref="B132:H132"/>
    <mergeCell ref="B133:H133"/>
    <mergeCell ref="B134:H134"/>
    <mergeCell ref="A135:H135"/>
    <mergeCell ref="A136:I136"/>
    <mergeCell ref="B119:H119"/>
    <mergeCell ref="B120:H120"/>
    <mergeCell ref="A121:H121"/>
    <mergeCell ref="A122:I122"/>
    <mergeCell ref="A123:I123"/>
    <mergeCell ref="B124:H124"/>
    <mergeCell ref="B125:H125"/>
    <mergeCell ref="B126:H126"/>
    <mergeCell ref="A127:H127"/>
    <mergeCell ref="B110:F110"/>
    <mergeCell ref="B111:H111"/>
    <mergeCell ref="B112:H112"/>
    <mergeCell ref="B113:H113"/>
    <mergeCell ref="B114:H114"/>
    <mergeCell ref="B115:H115"/>
    <mergeCell ref="A116:H116"/>
    <mergeCell ref="A117:I117"/>
    <mergeCell ref="A118:I118"/>
    <mergeCell ref="A100:H100"/>
    <mergeCell ref="A101:I101"/>
    <mergeCell ref="A102:I102"/>
    <mergeCell ref="A103:I103"/>
    <mergeCell ref="A104:I104"/>
    <mergeCell ref="A105:I105"/>
    <mergeCell ref="A107:I107"/>
    <mergeCell ref="A108:I108"/>
    <mergeCell ref="B109:H109"/>
    <mergeCell ref="A91:H91"/>
    <mergeCell ref="A92:I92"/>
    <mergeCell ref="A93:I93"/>
    <mergeCell ref="B94:H94"/>
    <mergeCell ref="B95:H95"/>
    <mergeCell ref="B96:H96"/>
    <mergeCell ref="B97:H97"/>
    <mergeCell ref="B98:H98"/>
    <mergeCell ref="B99:G99"/>
    <mergeCell ref="B82:H82"/>
    <mergeCell ref="A83:I83"/>
    <mergeCell ref="A84:I84"/>
    <mergeCell ref="A85:I85"/>
    <mergeCell ref="A86:I86"/>
    <mergeCell ref="B87:H87"/>
    <mergeCell ref="B88:H88"/>
    <mergeCell ref="B89:H89"/>
    <mergeCell ref="B90:H90"/>
    <mergeCell ref="B73:G73"/>
    <mergeCell ref="B74:H74"/>
    <mergeCell ref="B75:H75"/>
    <mergeCell ref="B76:G76"/>
    <mergeCell ref="B77:G77"/>
    <mergeCell ref="B78:H78"/>
    <mergeCell ref="B79:H79"/>
    <mergeCell ref="B80:H80"/>
    <mergeCell ref="B81:H81"/>
    <mergeCell ref="A64:I64"/>
    <mergeCell ref="B65:H65"/>
    <mergeCell ref="B66:H66"/>
    <mergeCell ref="B67:G67"/>
    <mergeCell ref="B68:G68"/>
    <mergeCell ref="B69:G69"/>
    <mergeCell ref="B70:G70"/>
    <mergeCell ref="B71:H71"/>
    <mergeCell ref="B72:G72"/>
    <mergeCell ref="B54:C54"/>
    <mergeCell ref="B55:G55"/>
    <mergeCell ref="B56:G56"/>
    <mergeCell ref="B57:G57"/>
    <mergeCell ref="B58:G58"/>
    <mergeCell ref="B59:G59"/>
    <mergeCell ref="A60:G60"/>
    <mergeCell ref="A62:I62"/>
    <mergeCell ref="A63:I63"/>
    <mergeCell ref="B45:G45"/>
    <mergeCell ref="A46:H46"/>
    <mergeCell ref="A47:I47"/>
    <mergeCell ref="A48:I48"/>
    <mergeCell ref="A49:I49"/>
    <mergeCell ref="A50:I50"/>
    <mergeCell ref="B51:G51"/>
    <mergeCell ref="B52:G52"/>
    <mergeCell ref="B53:G53"/>
    <mergeCell ref="B36:H36"/>
    <mergeCell ref="A37:H37"/>
    <mergeCell ref="A38:I38"/>
    <mergeCell ref="A39:I39"/>
    <mergeCell ref="A40:I40"/>
    <mergeCell ref="A41:I41"/>
    <mergeCell ref="A42:I42"/>
    <mergeCell ref="B43:H43"/>
    <mergeCell ref="B44:G44"/>
    <mergeCell ref="A27:I27"/>
    <mergeCell ref="A28:I28"/>
    <mergeCell ref="A29:I29"/>
    <mergeCell ref="B30:G30"/>
    <mergeCell ref="B31:H31"/>
    <mergeCell ref="B32:G32"/>
    <mergeCell ref="B33:G33"/>
    <mergeCell ref="B34:H34"/>
    <mergeCell ref="B35:H35"/>
    <mergeCell ref="B22:G22"/>
    <mergeCell ref="H22:I22"/>
    <mergeCell ref="B23:G23"/>
    <mergeCell ref="H23:I23"/>
    <mergeCell ref="B24:G24"/>
    <mergeCell ref="H24:I24"/>
    <mergeCell ref="B25:G25"/>
    <mergeCell ref="H25:I25"/>
    <mergeCell ref="A26:I26"/>
    <mergeCell ref="GS20:GZ20"/>
    <mergeCell ref="HA20:HH20"/>
    <mergeCell ref="HI20:HP20"/>
    <mergeCell ref="HQ20:HX20"/>
    <mergeCell ref="HY20:IF20"/>
    <mergeCell ref="IG20:IN20"/>
    <mergeCell ref="IO20:IV20"/>
    <mergeCell ref="B21:G21"/>
    <mergeCell ref="H21:I21"/>
    <mergeCell ref="DY20:EF20"/>
    <mergeCell ref="EG20:EN20"/>
    <mergeCell ref="EO20:EV20"/>
    <mergeCell ref="EW20:FD20"/>
    <mergeCell ref="FE20:FL20"/>
    <mergeCell ref="FM20:FT20"/>
    <mergeCell ref="FU20:GB20"/>
    <mergeCell ref="GC20:GJ20"/>
    <mergeCell ref="GK20:GR20"/>
    <mergeCell ref="BE20:BL20"/>
    <mergeCell ref="BM20:BT20"/>
    <mergeCell ref="BU20:CB20"/>
    <mergeCell ref="CC20:CJ20"/>
    <mergeCell ref="CK20:CR20"/>
    <mergeCell ref="CS20:CZ20"/>
    <mergeCell ref="DA20:DH20"/>
    <mergeCell ref="DI20:DP20"/>
    <mergeCell ref="DQ20:DX20"/>
    <mergeCell ref="A18:I18"/>
    <mergeCell ref="A19:I19"/>
    <mergeCell ref="A20:I20"/>
    <mergeCell ref="J20:P20"/>
    <mergeCell ref="Q20:X20"/>
    <mergeCell ref="Y20:AF20"/>
    <mergeCell ref="AG20:AN20"/>
    <mergeCell ref="AO20:AV20"/>
    <mergeCell ref="AW20:BD20"/>
    <mergeCell ref="A13:E13"/>
    <mergeCell ref="F13:G13"/>
    <mergeCell ref="H13:I13"/>
    <mergeCell ref="A14:E14"/>
    <mergeCell ref="F14:G14"/>
    <mergeCell ref="H14:I14"/>
    <mergeCell ref="A15:I15"/>
    <mergeCell ref="A16:I16"/>
    <mergeCell ref="A17:I17"/>
    <mergeCell ref="B8:G8"/>
    <mergeCell ref="H8:I8"/>
    <mergeCell ref="B9:G9"/>
    <mergeCell ref="H9:I9"/>
    <mergeCell ref="B10:G10"/>
    <mergeCell ref="H10:I10"/>
    <mergeCell ref="B11:G11"/>
    <mergeCell ref="H11:I11"/>
    <mergeCell ref="A12:I12"/>
    <mergeCell ref="A1:I1"/>
    <mergeCell ref="A2:I2"/>
    <mergeCell ref="A3:I3"/>
    <mergeCell ref="A4:E4"/>
    <mergeCell ref="F4:I4"/>
    <mergeCell ref="A5:E5"/>
    <mergeCell ref="F5:I5"/>
    <mergeCell ref="A6:I6"/>
    <mergeCell ref="A7:I7"/>
  </mergeCells>
  <pageMargins left="0.55972222222222201" right="0.109722222222222" top="0.43333333333333302" bottom="0.31527777777777799" header="0.511811023622047" footer="0.511811023622047"/>
  <pageSetup paperSize="9" scale="70" orientation="portrait" horizontalDpi="300" verticalDpi="300" r:id="rId1"/>
  <rowBreaks count="5" manualBreakCount="5">
    <brk id="27" max="16383" man="1"/>
    <brk id="81" max="16383" man="1"/>
    <brk id="128" max="16383" man="1"/>
    <brk id="178" max="16383" man="1"/>
    <brk id="19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W189"/>
  <sheetViews>
    <sheetView view="pageBreakPreview" topLeftCell="A17" zoomScaleNormal="100" workbookViewId="0">
      <selection activeCell="B24" sqref="B24:G24"/>
    </sheetView>
  </sheetViews>
  <sheetFormatPr defaultColWidth="9.1796875" defaultRowHeight="12.5" x14ac:dyDescent="0.25"/>
  <cols>
    <col min="1" max="1" width="15.26953125" style="3" customWidth="1"/>
    <col min="2" max="2" width="11.08984375" style="3" customWidth="1"/>
    <col min="3" max="3" width="13.26953125" style="3" customWidth="1"/>
    <col min="4" max="4" width="10.08984375" style="3" customWidth="1"/>
    <col min="5" max="5" width="12.453125" style="3" customWidth="1"/>
    <col min="6" max="6" width="11.26953125" style="3" customWidth="1"/>
    <col min="7" max="7" width="9.81640625" style="3" customWidth="1"/>
    <col min="8" max="8" width="12.453125" style="3" customWidth="1"/>
    <col min="9" max="9" width="12.1796875" style="4" customWidth="1"/>
    <col min="10" max="10" width="10.7265625" style="3" customWidth="1"/>
    <col min="11" max="11" width="11.08984375" style="3" customWidth="1"/>
    <col min="12" max="12" width="7.453125" style="3" customWidth="1"/>
    <col min="13" max="13" width="6.54296875" style="3" customWidth="1"/>
    <col min="14" max="15" width="9.26953125" style="3" customWidth="1"/>
    <col min="16" max="257" width="9.08984375" style="3"/>
  </cols>
  <sheetData>
    <row r="1" spans="1:257" ht="15.5" x14ac:dyDescent="0.25">
      <c r="A1" s="131" t="s">
        <v>181</v>
      </c>
      <c r="B1" s="131"/>
      <c r="C1" s="131"/>
      <c r="D1" s="131"/>
      <c r="E1" s="131"/>
      <c r="F1" s="131"/>
      <c r="G1" s="131"/>
      <c r="H1" s="131"/>
      <c r="I1" s="131"/>
    </row>
    <row r="2" spans="1:257" ht="32.25" customHeight="1" x14ac:dyDescent="0.25">
      <c r="A2" s="132" t="s">
        <v>1</v>
      </c>
      <c r="B2" s="132"/>
      <c r="C2" s="132"/>
      <c r="D2" s="132"/>
      <c r="E2" s="132"/>
      <c r="F2" s="132"/>
      <c r="G2" s="132"/>
      <c r="H2" s="132"/>
      <c r="I2" s="132"/>
    </row>
    <row r="3" spans="1:257" ht="41.25" customHeight="1" x14ac:dyDescent="0.25">
      <c r="A3" s="133" t="s">
        <v>2</v>
      </c>
      <c r="B3" s="133"/>
      <c r="C3" s="133"/>
      <c r="D3" s="133"/>
      <c r="E3" s="133"/>
      <c r="F3" s="133"/>
      <c r="G3" s="133"/>
      <c r="H3" s="133"/>
      <c r="I3" s="133"/>
    </row>
    <row r="4" spans="1:257" ht="12.75" customHeight="1" x14ac:dyDescent="0.25">
      <c r="A4" s="134" t="s">
        <v>3</v>
      </c>
      <c r="B4" s="134"/>
      <c r="C4" s="134"/>
      <c r="D4" s="134"/>
      <c r="E4" s="134"/>
      <c r="F4" s="135"/>
      <c r="G4" s="135"/>
      <c r="H4" s="135"/>
      <c r="I4" s="135"/>
    </row>
    <row r="5" spans="1:257" ht="12.75" customHeight="1" x14ac:dyDescent="0.25">
      <c r="A5" s="134" t="s">
        <v>4</v>
      </c>
      <c r="B5" s="134"/>
      <c r="C5" s="134"/>
      <c r="D5" s="134"/>
      <c r="E5" s="134"/>
      <c r="F5" s="135"/>
      <c r="G5" s="135"/>
      <c r="H5" s="135"/>
      <c r="I5" s="135"/>
    </row>
    <row r="6" spans="1:257" ht="12.75" customHeight="1" x14ac:dyDescent="0.25">
      <c r="A6" s="134" t="s">
        <v>5</v>
      </c>
      <c r="B6" s="134"/>
      <c r="C6" s="134"/>
      <c r="D6" s="134"/>
      <c r="E6" s="134"/>
      <c r="F6" s="134"/>
      <c r="G6" s="134"/>
      <c r="H6" s="134"/>
      <c r="I6" s="134"/>
    </row>
    <row r="7" spans="1:257" ht="13.5" customHeight="1" x14ac:dyDescent="0.25">
      <c r="A7" s="136" t="s">
        <v>6</v>
      </c>
      <c r="B7" s="136"/>
      <c r="C7" s="136"/>
      <c r="D7" s="136"/>
      <c r="E7" s="136"/>
      <c r="F7" s="136"/>
      <c r="G7" s="136"/>
      <c r="H7" s="136"/>
      <c r="I7" s="136"/>
    </row>
    <row r="8" spans="1:257" s="6" customFormat="1" ht="12.75" customHeight="1" x14ac:dyDescent="0.25">
      <c r="A8" s="5" t="s">
        <v>7</v>
      </c>
      <c r="B8" s="134" t="s">
        <v>8</v>
      </c>
      <c r="C8" s="134"/>
      <c r="D8" s="134"/>
      <c r="E8" s="134"/>
      <c r="F8" s="134"/>
      <c r="G8" s="134"/>
      <c r="H8" s="137"/>
      <c r="I8" s="137"/>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row>
    <row r="9" spans="1:257" ht="12.75" customHeight="1" x14ac:dyDescent="0.25">
      <c r="A9" s="5" t="s">
        <v>9</v>
      </c>
      <c r="B9" s="134" t="s">
        <v>10</v>
      </c>
      <c r="C9" s="134"/>
      <c r="D9" s="134"/>
      <c r="E9" s="134"/>
      <c r="F9" s="134"/>
      <c r="G9" s="134"/>
      <c r="H9" s="135" t="s">
        <v>182</v>
      </c>
      <c r="I9" s="135"/>
    </row>
    <row r="10" spans="1:257" ht="12.75" customHeight="1" x14ac:dyDescent="0.25">
      <c r="A10" s="5" t="s">
        <v>12</v>
      </c>
      <c r="B10" s="134" t="s">
        <v>13</v>
      </c>
      <c r="C10" s="134"/>
      <c r="D10" s="134"/>
      <c r="E10" s="134"/>
      <c r="F10" s="134"/>
      <c r="G10" s="134"/>
      <c r="H10" s="135" t="s">
        <v>281</v>
      </c>
      <c r="I10" s="135"/>
    </row>
    <row r="11" spans="1:257" ht="12.75" customHeight="1" x14ac:dyDescent="0.25">
      <c r="A11" s="5" t="s">
        <v>14</v>
      </c>
      <c r="B11" s="134" t="s">
        <v>15</v>
      </c>
      <c r="C11" s="134"/>
      <c r="D11" s="134"/>
      <c r="E11" s="134"/>
      <c r="F11" s="134"/>
      <c r="G11" s="134"/>
      <c r="H11" s="135">
        <v>60</v>
      </c>
      <c r="I11" s="135"/>
    </row>
    <row r="12" spans="1:257" ht="13.5" customHeight="1" x14ac:dyDescent="0.25">
      <c r="A12" s="138" t="s">
        <v>16</v>
      </c>
      <c r="B12" s="138"/>
      <c r="C12" s="138"/>
      <c r="D12" s="138"/>
      <c r="E12" s="138"/>
      <c r="F12" s="138"/>
      <c r="G12" s="138"/>
      <c r="H12" s="138"/>
      <c r="I12" s="138"/>
    </row>
    <row r="13" spans="1:257" ht="34.5" customHeight="1" x14ac:dyDescent="0.25">
      <c r="A13" s="139" t="s">
        <v>17</v>
      </c>
      <c r="B13" s="139"/>
      <c r="C13" s="139"/>
      <c r="D13" s="139"/>
      <c r="E13" s="139"/>
      <c r="F13" s="140" t="s">
        <v>18</v>
      </c>
      <c r="G13" s="140"/>
      <c r="H13" s="140" t="s">
        <v>19</v>
      </c>
      <c r="I13" s="140"/>
    </row>
    <row r="14" spans="1:257" ht="12.75" customHeight="1" x14ac:dyDescent="0.25">
      <c r="A14" s="141" t="s">
        <v>20</v>
      </c>
      <c r="B14" s="141"/>
      <c r="C14" s="141"/>
      <c r="D14" s="141"/>
      <c r="E14" s="141"/>
      <c r="F14" s="142" t="s">
        <v>21</v>
      </c>
      <c r="G14" s="142"/>
      <c r="H14" s="143">
        <v>15</v>
      </c>
      <c r="I14" s="143"/>
    </row>
    <row r="15" spans="1:257" ht="13" x14ac:dyDescent="0.25">
      <c r="A15" s="144"/>
      <c r="B15" s="144"/>
      <c r="C15" s="144"/>
      <c r="D15" s="144"/>
      <c r="E15" s="144"/>
      <c r="F15" s="144"/>
      <c r="G15" s="144"/>
      <c r="H15" s="144"/>
      <c r="I15" s="144"/>
      <c r="J15" s="9"/>
      <c r="K15" s="10"/>
      <c r="L15" s="11"/>
    </row>
    <row r="16" spans="1:257" ht="42.75" customHeight="1" x14ac:dyDescent="0.25">
      <c r="A16" s="145" t="s">
        <v>22</v>
      </c>
      <c r="B16" s="145"/>
      <c r="C16" s="145"/>
      <c r="D16" s="145"/>
      <c r="E16" s="145"/>
      <c r="F16" s="145"/>
      <c r="G16" s="145"/>
      <c r="H16" s="145"/>
      <c r="I16" s="145"/>
      <c r="J16" s="9"/>
      <c r="K16" s="10"/>
      <c r="L16" s="11"/>
    </row>
    <row r="17" spans="1:257" ht="13" x14ac:dyDescent="0.25">
      <c r="A17" s="144"/>
      <c r="B17" s="144"/>
      <c r="C17" s="144"/>
      <c r="D17" s="144"/>
      <c r="E17" s="144"/>
      <c r="F17" s="144"/>
      <c r="G17" s="144"/>
      <c r="H17" s="144"/>
      <c r="I17" s="144"/>
      <c r="J17" s="9"/>
      <c r="K17" s="10"/>
      <c r="L17" s="11"/>
    </row>
    <row r="18" spans="1:257" ht="42.75" customHeight="1" x14ac:dyDescent="0.25">
      <c r="A18" s="147" t="s">
        <v>23</v>
      </c>
      <c r="B18" s="147"/>
      <c r="C18" s="147"/>
      <c r="D18" s="147"/>
      <c r="E18" s="147"/>
      <c r="F18" s="147"/>
      <c r="G18" s="147"/>
      <c r="H18" s="147"/>
      <c r="I18" s="147"/>
      <c r="J18" s="9"/>
      <c r="K18" s="10"/>
      <c r="L18" s="11"/>
    </row>
    <row r="19" spans="1:257" ht="19" x14ac:dyDescent="0.25">
      <c r="A19" s="148"/>
      <c r="B19" s="148"/>
      <c r="C19" s="148"/>
      <c r="D19" s="148"/>
      <c r="E19" s="148"/>
      <c r="F19" s="148"/>
      <c r="G19" s="148"/>
      <c r="H19" s="148"/>
      <c r="I19" s="148"/>
      <c r="J19" s="9"/>
      <c r="K19" s="10"/>
      <c r="L19" s="11"/>
    </row>
    <row r="20" spans="1:257" ht="13.5" customHeight="1" x14ac:dyDescent="0.25">
      <c r="A20" s="136" t="s">
        <v>24</v>
      </c>
      <c r="B20" s="136"/>
      <c r="C20" s="136"/>
      <c r="D20" s="136"/>
      <c r="E20" s="136"/>
      <c r="F20" s="136"/>
      <c r="G20" s="136"/>
      <c r="H20" s="136"/>
      <c r="I20" s="13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c r="EJ20" s="146"/>
      <c r="EK20" s="146"/>
      <c r="EL20" s="146"/>
      <c r="EM20" s="146"/>
      <c r="EN20" s="146"/>
      <c r="EO20" s="146"/>
      <c r="EP20" s="146"/>
      <c r="EQ20" s="146"/>
      <c r="ER20" s="146"/>
      <c r="ES20" s="146"/>
      <c r="ET20" s="146"/>
      <c r="EU20" s="146"/>
      <c r="EV20" s="146"/>
      <c r="EW20" s="146"/>
      <c r="EX20" s="146"/>
      <c r="EY20" s="146"/>
      <c r="EZ20" s="146"/>
      <c r="FA20" s="146"/>
      <c r="FB20" s="146"/>
      <c r="FC20" s="146"/>
      <c r="FD20" s="146"/>
      <c r="FE20" s="146"/>
      <c r="FF20" s="146"/>
      <c r="FG20" s="146"/>
      <c r="FH20" s="146"/>
      <c r="FI20" s="146"/>
      <c r="FJ20" s="146"/>
      <c r="FK20" s="146"/>
      <c r="FL20" s="146"/>
      <c r="FM20" s="146"/>
      <c r="FN20" s="146"/>
      <c r="FO20" s="146"/>
      <c r="FP20" s="146"/>
      <c r="FQ20" s="146"/>
      <c r="FR20" s="146"/>
      <c r="FS20" s="146"/>
      <c r="FT20" s="146"/>
      <c r="FU20" s="146"/>
      <c r="FV20" s="146"/>
      <c r="FW20" s="146"/>
      <c r="FX20" s="146"/>
      <c r="FY20" s="146"/>
      <c r="FZ20" s="146"/>
      <c r="GA20" s="146"/>
      <c r="GB20" s="146"/>
      <c r="GC20" s="146"/>
      <c r="GD20" s="146"/>
      <c r="GE20" s="146"/>
      <c r="GF20" s="146"/>
      <c r="GG20" s="146"/>
      <c r="GH20" s="146"/>
      <c r="GI20" s="146"/>
      <c r="GJ20" s="146"/>
      <c r="GK20" s="146"/>
      <c r="GL20" s="146"/>
      <c r="GM20" s="146"/>
      <c r="GN20" s="146"/>
      <c r="GO20" s="146"/>
      <c r="GP20" s="146"/>
      <c r="GQ20" s="146"/>
      <c r="GR20" s="146"/>
      <c r="GS20" s="146"/>
      <c r="GT20" s="146"/>
      <c r="GU20" s="146"/>
      <c r="GV20" s="146"/>
      <c r="GW20" s="146"/>
      <c r="GX20" s="146"/>
      <c r="GY20" s="146"/>
      <c r="GZ20" s="146"/>
      <c r="HA20" s="146"/>
      <c r="HB20" s="146"/>
      <c r="HC20" s="146"/>
      <c r="HD20" s="146"/>
      <c r="HE20" s="146"/>
      <c r="HF20" s="146"/>
      <c r="HG20" s="146"/>
      <c r="HH20" s="146"/>
      <c r="HI20" s="146"/>
      <c r="HJ20" s="146"/>
      <c r="HK20" s="146"/>
      <c r="HL20" s="146"/>
      <c r="HM20" s="146"/>
      <c r="HN20" s="146"/>
      <c r="HO20" s="146"/>
      <c r="HP20" s="146"/>
      <c r="HQ20" s="146"/>
      <c r="HR20" s="146"/>
      <c r="HS20" s="146"/>
      <c r="HT20" s="146"/>
      <c r="HU20" s="146"/>
      <c r="HV20" s="146"/>
      <c r="HW20" s="146"/>
      <c r="HX20" s="146"/>
      <c r="HY20" s="146"/>
      <c r="HZ20" s="146"/>
      <c r="IA20" s="146"/>
      <c r="IB20" s="146"/>
      <c r="IC20" s="146"/>
      <c r="ID20" s="146"/>
      <c r="IE20" s="146"/>
      <c r="IF20" s="146"/>
      <c r="IG20" s="146"/>
      <c r="IH20" s="146"/>
      <c r="II20" s="146"/>
      <c r="IJ20" s="146"/>
      <c r="IK20" s="146"/>
      <c r="IL20" s="146"/>
      <c r="IM20" s="146"/>
      <c r="IN20" s="146"/>
      <c r="IO20" s="146"/>
      <c r="IP20" s="146"/>
      <c r="IQ20" s="146"/>
      <c r="IR20" s="146"/>
      <c r="IS20" s="146"/>
      <c r="IT20" s="146"/>
      <c r="IU20" s="146"/>
      <c r="IV20" s="146"/>
      <c r="IW20" s="12"/>
    </row>
    <row r="21" spans="1:257" ht="13.5" customHeight="1" x14ac:dyDescent="0.25">
      <c r="A21" s="5">
        <v>1</v>
      </c>
      <c r="B21" s="134" t="s">
        <v>25</v>
      </c>
      <c r="C21" s="134"/>
      <c r="D21" s="134"/>
      <c r="E21" s="134"/>
      <c r="F21" s="134"/>
      <c r="G21" s="134"/>
      <c r="H21" s="149" t="s">
        <v>20</v>
      </c>
      <c r="I21" s="149"/>
    </row>
    <row r="22" spans="1:257" ht="13.5" customHeight="1" x14ac:dyDescent="0.25">
      <c r="A22" s="5">
        <v>2</v>
      </c>
      <c r="B22" s="134" t="s">
        <v>26</v>
      </c>
      <c r="C22" s="134"/>
      <c r="D22" s="134"/>
      <c r="E22" s="134"/>
      <c r="F22" s="134"/>
      <c r="G22" s="134"/>
      <c r="H22" s="150" t="s">
        <v>27</v>
      </c>
      <c r="I22" s="150"/>
    </row>
    <row r="23" spans="1:257" ht="24.75" customHeight="1" x14ac:dyDescent="0.25">
      <c r="A23" s="5">
        <v>3</v>
      </c>
      <c r="B23" s="134" t="s">
        <v>282</v>
      </c>
      <c r="C23" s="134"/>
      <c r="D23" s="134"/>
      <c r="E23" s="134"/>
      <c r="F23" s="134"/>
      <c r="G23" s="134"/>
      <c r="H23" s="151">
        <v>1644.3</v>
      </c>
      <c r="I23" s="151"/>
    </row>
    <row r="24" spans="1:257" ht="13.5" customHeight="1" x14ac:dyDescent="0.25">
      <c r="A24" s="5">
        <v>4</v>
      </c>
      <c r="B24" s="134" t="s">
        <v>28</v>
      </c>
      <c r="C24" s="134"/>
      <c r="D24" s="134"/>
      <c r="E24" s="134"/>
      <c r="F24" s="134"/>
      <c r="G24" s="134"/>
      <c r="H24" s="152" t="s">
        <v>29</v>
      </c>
      <c r="I24" s="152"/>
    </row>
    <row r="25" spans="1:257" s="13" customFormat="1" ht="13.5" customHeight="1" x14ac:dyDescent="0.25">
      <c r="A25" s="5">
        <v>5</v>
      </c>
      <c r="B25" s="134" t="s">
        <v>30</v>
      </c>
      <c r="C25" s="134"/>
      <c r="D25" s="134"/>
      <c r="E25" s="134"/>
      <c r="F25" s="134"/>
      <c r="G25" s="134"/>
      <c r="H25" s="153">
        <v>46023</v>
      </c>
      <c r="I25" s="15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1:257" x14ac:dyDescent="0.25">
      <c r="A26" s="154"/>
      <c r="B26" s="154"/>
      <c r="C26" s="154"/>
      <c r="D26" s="154"/>
      <c r="E26" s="154"/>
      <c r="F26" s="154"/>
      <c r="G26" s="154"/>
      <c r="H26" s="154"/>
      <c r="I26" s="154"/>
    </row>
    <row r="27" spans="1:257" ht="21.75" customHeight="1" x14ac:dyDescent="0.25">
      <c r="A27" s="155" t="s">
        <v>31</v>
      </c>
      <c r="B27" s="155"/>
      <c r="C27" s="155"/>
      <c r="D27" s="155"/>
      <c r="E27" s="155"/>
      <c r="F27" s="155"/>
      <c r="G27" s="155"/>
      <c r="H27" s="155"/>
      <c r="I27" s="155"/>
    </row>
    <row r="28" spans="1:257" s="3" customFormat="1" ht="13" x14ac:dyDescent="0.3">
      <c r="A28" s="156"/>
      <c r="B28" s="156"/>
      <c r="C28" s="156"/>
      <c r="D28" s="156"/>
      <c r="E28" s="156"/>
      <c r="F28" s="156"/>
      <c r="G28" s="156"/>
      <c r="H28" s="156"/>
      <c r="I28" s="156"/>
    </row>
    <row r="29" spans="1:257" s="3" customFormat="1" ht="15" customHeight="1" x14ac:dyDescent="0.25">
      <c r="A29" s="157" t="s">
        <v>32</v>
      </c>
      <c r="B29" s="157"/>
      <c r="C29" s="157"/>
      <c r="D29" s="157"/>
      <c r="E29" s="157"/>
      <c r="F29" s="157"/>
      <c r="G29" s="157"/>
      <c r="H29" s="157"/>
      <c r="I29" s="157"/>
    </row>
    <row r="30" spans="1:257" s="3" customFormat="1" ht="26.25" customHeight="1" x14ac:dyDescent="0.25">
      <c r="A30" s="14">
        <v>1</v>
      </c>
      <c r="B30" s="158" t="s">
        <v>33</v>
      </c>
      <c r="C30" s="158"/>
      <c r="D30" s="158"/>
      <c r="E30" s="158"/>
      <c r="F30" s="158"/>
      <c r="G30" s="158"/>
      <c r="H30" s="14" t="s">
        <v>34</v>
      </c>
      <c r="I30" s="14" t="s">
        <v>35</v>
      </c>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row>
    <row r="31" spans="1:257" s="3" customFormat="1" ht="13.5" customHeight="1" x14ac:dyDescent="0.25">
      <c r="A31" s="5" t="s">
        <v>7</v>
      </c>
      <c r="B31" s="134" t="s">
        <v>178</v>
      </c>
      <c r="C31" s="134"/>
      <c r="D31" s="134"/>
      <c r="E31" s="134"/>
      <c r="F31" s="134"/>
      <c r="G31" s="134"/>
      <c r="H31" s="134"/>
      <c r="I31" s="16">
        <f>ROUND((44/6)*30*(H23/220),2)</f>
        <v>1644.3</v>
      </c>
    </row>
    <row r="32" spans="1:257" s="3" customFormat="1" ht="12.75" customHeight="1" x14ac:dyDescent="0.25">
      <c r="A32" s="5" t="s">
        <v>9</v>
      </c>
      <c r="B32" s="159" t="s">
        <v>37</v>
      </c>
      <c r="C32" s="159"/>
      <c r="D32" s="159"/>
      <c r="E32" s="159"/>
      <c r="F32" s="159"/>
      <c r="G32" s="159"/>
      <c r="H32" s="17"/>
      <c r="I32" s="16"/>
    </row>
    <row r="33" spans="1:257" s="3" customFormat="1" ht="12.75" customHeight="1" x14ac:dyDescent="0.25">
      <c r="A33" s="5" t="s">
        <v>12</v>
      </c>
      <c r="B33" s="160" t="s">
        <v>38</v>
      </c>
      <c r="C33" s="160"/>
      <c r="D33" s="160"/>
      <c r="E33" s="160"/>
      <c r="F33" s="160"/>
      <c r="G33" s="160"/>
      <c r="H33" s="18"/>
      <c r="I33" s="16">
        <f>ROUND(H33*I31,2)</f>
        <v>0</v>
      </c>
    </row>
    <row r="34" spans="1:257" s="3" customFormat="1" ht="12.75" customHeight="1" x14ac:dyDescent="0.25">
      <c r="A34" s="5" t="s">
        <v>14</v>
      </c>
      <c r="B34" s="134" t="s">
        <v>39</v>
      </c>
      <c r="C34" s="134"/>
      <c r="D34" s="134"/>
      <c r="E34" s="134"/>
      <c r="F34" s="134"/>
      <c r="G34" s="134"/>
      <c r="H34" s="134"/>
      <c r="I34" s="16"/>
    </row>
    <row r="35" spans="1:257" s="3" customFormat="1" ht="12.75" customHeight="1" x14ac:dyDescent="0.25">
      <c r="A35" s="5" t="s">
        <v>40</v>
      </c>
      <c r="B35" s="134" t="s">
        <v>41</v>
      </c>
      <c r="C35" s="134"/>
      <c r="D35" s="134"/>
      <c r="E35" s="134"/>
      <c r="F35" s="134"/>
      <c r="G35" s="134"/>
      <c r="H35" s="134"/>
      <c r="I35" s="19"/>
    </row>
    <row r="36" spans="1:257" ht="12.75" customHeight="1" x14ac:dyDescent="0.25">
      <c r="A36" s="5" t="s">
        <v>42</v>
      </c>
      <c r="B36" s="134" t="s">
        <v>43</v>
      </c>
      <c r="C36" s="134"/>
      <c r="D36" s="134"/>
      <c r="E36" s="134"/>
      <c r="F36" s="134"/>
      <c r="G36" s="134"/>
      <c r="H36" s="134"/>
      <c r="I36" s="16"/>
    </row>
    <row r="37" spans="1:257" ht="13.5" customHeight="1" x14ac:dyDescent="0.25">
      <c r="A37" s="161" t="s">
        <v>44</v>
      </c>
      <c r="B37" s="161"/>
      <c r="C37" s="161"/>
      <c r="D37" s="161"/>
      <c r="E37" s="161"/>
      <c r="F37" s="161"/>
      <c r="G37" s="161"/>
      <c r="H37" s="161"/>
      <c r="I37" s="20">
        <f>SUM(I31:I36)</f>
        <v>1644.3</v>
      </c>
    </row>
    <row r="38" spans="1:257" ht="13" x14ac:dyDescent="0.25">
      <c r="A38" s="162"/>
      <c r="B38" s="162"/>
      <c r="C38" s="162"/>
      <c r="D38" s="162"/>
      <c r="E38" s="162"/>
      <c r="F38" s="162"/>
      <c r="G38" s="162"/>
      <c r="H38" s="162"/>
      <c r="I38" s="162"/>
    </row>
    <row r="39" spans="1:257" ht="12.75" customHeight="1" x14ac:dyDescent="0.25">
      <c r="A39" s="163" t="s">
        <v>45</v>
      </c>
      <c r="B39" s="163"/>
      <c r="C39" s="163"/>
      <c r="D39" s="163"/>
      <c r="E39" s="163"/>
      <c r="F39" s="163"/>
      <c r="G39" s="163"/>
      <c r="H39" s="163"/>
      <c r="I39" s="163"/>
    </row>
    <row r="40" spans="1:257" x14ac:dyDescent="0.25">
      <c r="A40" s="164"/>
      <c r="B40" s="164"/>
      <c r="C40" s="164"/>
      <c r="D40" s="164"/>
      <c r="E40" s="164"/>
      <c r="F40" s="164"/>
      <c r="G40" s="164"/>
      <c r="H40" s="164"/>
      <c r="I40" s="164"/>
    </row>
    <row r="41" spans="1:257" ht="15.5" x14ac:dyDescent="0.25">
      <c r="A41" s="165" t="s">
        <v>46</v>
      </c>
      <c r="B41" s="165"/>
      <c r="C41" s="165"/>
      <c r="D41" s="165"/>
      <c r="E41" s="165"/>
      <c r="F41" s="165"/>
      <c r="G41" s="165"/>
      <c r="H41" s="165"/>
      <c r="I41" s="165"/>
    </row>
    <row r="42" spans="1:257" ht="14" x14ac:dyDescent="0.25">
      <c r="A42" s="166" t="s">
        <v>47</v>
      </c>
      <c r="B42" s="166"/>
      <c r="C42" s="166"/>
      <c r="D42" s="166"/>
      <c r="E42" s="166"/>
      <c r="F42" s="166"/>
      <c r="G42" s="166"/>
      <c r="H42" s="166"/>
      <c r="I42" s="166"/>
    </row>
    <row r="43" spans="1:257" ht="14" x14ac:dyDescent="0.25">
      <c r="A43" s="21" t="s">
        <v>48</v>
      </c>
      <c r="B43" s="167" t="s">
        <v>49</v>
      </c>
      <c r="C43" s="167"/>
      <c r="D43" s="167"/>
      <c r="E43" s="167"/>
      <c r="F43" s="167"/>
      <c r="G43" s="167"/>
      <c r="H43" s="167"/>
      <c r="I43" s="1" t="s">
        <v>50</v>
      </c>
    </row>
    <row r="44" spans="1:257" ht="22.5" customHeight="1" x14ac:dyDescent="0.25">
      <c r="A44" s="22" t="s">
        <v>7</v>
      </c>
      <c r="B44" s="159" t="s">
        <v>51</v>
      </c>
      <c r="C44" s="159"/>
      <c r="D44" s="159"/>
      <c r="E44" s="159"/>
      <c r="F44" s="159"/>
      <c r="G44" s="159"/>
      <c r="H44" s="17">
        <v>8.3299999999999999E-2</v>
      </c>
      <c r="I44" s="8">
        <f>ROUND($I$37*H44,2)</f>
        <v>136.97</v>
      </c>
    </row>
    <row r="45" spans="1:257" ht="88.5" customHeight="1" x14ac:dyDescent="0.25">
      <c r="A45" s="22" t="s">
        <v>9</v>
      </c>
      <c r="B45" s="159" t="s">
        <v>52</v>
      </c>
      <c r="C45" s="159"/>
      <c r="D45" s="159"/>
      <c r="E45" s="159"/>
      <c r="F45" s="159"/>
      <c r="G45" s="159"/>
      <c r="H45" s="23">
        <v>3.0249999999999999E-2</v>
      </c>
      <c r="I45" s="8">
        <f>ROUND($I$37*H45,2)</f>
        <v>49.74</v>
      </c>
    </row>
    <row r="46" spans="1:257" ht="13" x14ac:dyDescent="0.25">
      <c r="A46" s="168" t="s">
        <v>53</v>
      </c>
      <c r="B46" s="168"/>
      <c r="C46" s="168"/>
      <c r="D46" s="168"/>
      <c r="E46" s="168"/>
      <c r="F46" s="168"/>
      <c r="G46" s="168"/>
      <c r="H46" s="168"/>
      <c r="I46" s="24">
        <f>SUM(I44+I45)</f>
        <v>186.71</v>
      </c>
    </row>
    <row r="47" spans="1:257" ht="15.5" x14ac:dyDescent="0.25">
      <c r="A47" s="169"/>
      <c r="B47" s="169"/>
      <c r="C47" s="169"/>
      <c r="D47" s="169"/>
      <c r="E47" s="169"/>
      <c r="F47" s="169"/>
      <c r="G47" s="169"/>
      <c r="H47" s="169"/>
      <c r="I47" s="169"/>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row>
    <row r="48" spans="1:257" s="25" customFormat="1" ht="42.75" customHeight="1" x14ac:dyDescent="0.25">
      <c r="A48" s="145" t="s">
        <v>54</v>
      </c>
      <c r="B48" s="145"/>
      <c r="C48" s="145"/>
      <c r="D48" s="145"/>
      <c r="E48" s="145"/>
      <c r="F48" s="145"/>
      <c r="G48" s="145"/>
      <c r="H48" s="145"/>
      <c r="I48" s="145"/>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row>
    <row r="49" spans="1:9" ht="13" x14ac:dyDescent="0.25">
      <c r="A49" s="170"/>
      <c r="B49" s="170"/>
      <c r="C49" s="170"/>
      <c r="D49" s="170"/>
      <c r="E49" s="170"/>
      <c r="F49" s="170"/>
      <c r="G49" s="170"/>
      <c r="H49" s="170"/>
      <c r="I49" s="170"/>
    </row>
    <row r="50" spans="1:9" ht="26.25" customHeight="1" x14ac:dyDescent="0.25">
      <c r="A50" s="171" t="s">
        <v>55</v>
      </c>
      <c r="B50" s="171"/>
      <c r="C50" s="171"/>
      <c r="D50" s="171"/>
      <c r="E50" s="171"/>
      <c r="F50" s="171"/>
      <c r="G50" s="171"/>
      <c r="H50" s="171"/>
      <c r="I50" s="171"/>
    </row>
    <row r="51" spans="1:9" ht="26.25" customHeight="1" x14ac:dyDescent="0.25">
      <c r="A51" s="26" t="s">
        <v>56</v>
      </c>
      <c r="B51" s="158" t="s">
        <v>57</v>
      </c>
      <c r="C51" s="158"/>
      <c r="D51" s="158"/>
      <c r="E51" s="158"/>
      <c r="F51" s="158"/>
      <c r="G51" s="158"/>
      <c r="H51" s="15" t="s">
        <v>58</v>
      </c>
      <c r="I51" s="15" t="s">
        <v>59</v>
      </c>
    </row>
    <row r="52" spans="1:9" ht="12.75" customHeight="1" x14ac:dyDescent="0.25">
      <c r="A52" s="27" t="s">
        <v>7</v>
      </c>
      <c r="B52" s="134" t="s">
        <v>60</v>
      </c>
      <c r="C52" s="134"/>
      <c r="D52" s="134"/>
      <c r="E52" s="134"/>
      <c r="F52" s="134"/>
      <c r="G52" s="134"/>
      <c r="H52" s="28">
        <v>0.2</v>
      </c>
      <c r="I52" s="29">
        <f t="shared" ref="I52:I59" si="0">ROUND(($I$37+$I$46)*H52,2)</f>
        <v>366.2</v>
      </c>
    </row>
    <row r="53" spans="1:9" ht="12.75" customHeight="1" x14ac:dyDescent="0.25">
      <c r="A53" s="27" t="s">
        <v>9</v>
      </c>
      <c r="B53" s="134" t="s">
        <v>61</v>
      </c>
      <c r="C53" s="134"/>
      <c r="D53" s="134"/>
      <c r="E53" s="134"/>
      <c r="F53" s="134"/>
      <c r="G53" s="134"/>
      <c r="H53" s="28">
        <v>2.5000000000000001E-2</v>
      </c>
      <c r="I53" s="29">
        <f t="shared" si="0"/>
        <v>45.78</v>
      </c>
    </row>
    <row r="54" spans="1:9" ht="39" customHeight="1" x14ac:dyDescent="0.25">
      <c r="A54" s="27" t="s">
        <v>12</v>
      </c>
      <c r="B54" s="134" t="s">
        <v>62</v>
      </c>
      <c r="C54" s="134"/>
      <c r="D54" s="30" t="s">
        <v>63</v>
      </c>
      <c r="E54" s="31">
        <v>0.02</v>
      </c>
      <c r="F54" s="30" t="s">
        <v>64</v>
      </c>
      <c r="G54" s="32">
        <v>2</v>
      </c>
      <c r="H54" s="33">
        <f>ROUND((E54*G54),6)</f>
        <v>0.04</v>
      </c>
      <c r="I54" s="29">
        <f t="shared" si="0"/>
        <v>73.239999999999995</v>
      </c>
    </row>
    <row r="55" spans="1:9" ht="12.75" customHeight="1" x14ac:dyDescent="0.25">
      <c r="A55" s="27" t="s">
        <v>14</v>
      </c>
      <c r="B55" s="134" t="s">
        <v>65</v>
      </c>
      <c r="C55" s="134"/>
      <c r="D55" s="134"/>
      <c r="E55" s="134"/>
      <c r="F55" s="134"/>
      <c r="G55" s="134"/>
      <c r="H55" s="28">
        <v>1.4999999999999999E-2</v>
      </c>
      <c r="I55" s="29">
        <f t="shared" si="0"/>
        <v>27.47</v>
      </c>
    </row>
    <row r="56" spans="1:9" ht="12.75" customHeight="1" x14ac:dyDescent="0.25">
      <c r="A56" s="27" t="s">
        <v>40</v>
      </c>
      <c r="B56" s="134" t="s">
        <v>66</v>
      </c>
      <c r="C56" s="134"/>
      <c r="D56" s="134"/>
      <c r="E56" s="134"/>
      <c r="F56" s="134"/>
      <c r="G56" s="134"/>
      <c r="H56" s="28">
        <v>0.01</v>
      </c>
      <c r="I56" s="29">
        <f t="shared" si="0"/>
        <v>18.309999999999999</v>
      </c>
    </row>
    <row r="57" spans="1:9" ht="12.75" customHeight="1" x14ac:dyDescent="0.25">
      <c r="A57" s="27" t="s">
        <v>42</v>
      </c>
      <c r="B57" s="134" t="s">
        <v>67</v>
      </c>
      <c r="C57" s="134"/>
      <c r="D57" s="134"/>
      <c r="E57" s="134"/>
      <c r="F57" s="134"/>
      <c r="G57" s="134"/>
      <c r="H57" s="28">
        <v>6.0000000000000001E-3</v>
      </c>
      <c r="I57" s="29">
        <f t="shared" si="0"/>
        <v>10.99</v>
      </c>
    </row>
    <row r="58" spans="1:9" ht="12.75" customHeight="1" x14ac:dyDescent="0.25">
      <c r="A58" s="27" t="s">
        <v>68</v>
      </c>
      <c r="B58" s="134" t="s">
        <v>69</v>
      </c>
      <c r="C58" s="134"/>
      <c r="D58" s="134"/>
      <c r="E58" s="134"/>
      <c r="F58" s="134"/>
      <c r="G58" s="134"/>
      <c r="H58" s="28">
        <v>2E-3</v>
      </c>
      <c r="I58" s="29">
        <f t="shared" si="0"/>
        <v>3.66</v>
      </c>
    </row>
    <row r="59" spans="1:9" ht="12.75" customHeight="1" x14ac:dyDescent="0.25">
      <c r="A59" s="27" t="s">
        <v>70</v>
      </c>
      <c r="B59" s="134" t="s">
        <v>71</v>
      </c>
      <c r="C59" s="134"/>
      <c r="D59" s="134"/>
      <c r="E59" s="134"/>
      <c r="F59" s="134"/>
      <c r="G59" s="134"/>
      <c r="H59" s="28">
        <v>0.08</v>
      </c>
      <c r="I59" s="29">
        <f t="shared" si="0"/>
        <v>146.47999999999999</v>
      </c>
    </row>
    <row r="60" spans="1:9" ht="13" x14ac:dyDescent="0.25">
      <c r="A60" s="168" t="s">
        <v>53</v>
      </c>
      <c r="B60" s="168"/>
      <c r="C60" s="168"/>
      <c r="D60" s="168"/>
      <c r="E60" s="168"/>
      <c r="F60" s="168"/>
      <c r="G60" s="168"/>
      <c r="H60" s="34">
        <f>SUM(H52:H59)</f>
        <v>0.37800000000000006</v>
      </c>
      <c r="I60" s="35">
        <f>SUM(I52:I59)</f>
        <v>692.13</v>
      </c>
    </row>
    <row r="61" spans="1:9" ht="13" x14ac:dyDescent="0.25">
      <c r="A61" s="36"/>
      <c r="B61" s="37"/>
      <c r="C61" s="37"/>
      <c r="D61" s="37"/>
      <c r="E61" s="37"/>
      <c r="F61" s="37"/>
      <c r="G61" s="37"/>
      <c r="H61" s="38"/>
      <c r="I61" s="39"/>
    </row>
    <row r="62" spans="1:9" ht="63.75" customHeight="1" x14ac:dyDescent="0.25">
      <c r="A62" s="145" t="s">
        <v>72</v>
      </c>
      <c r="B62" s="145"/>
      <c r="C62" s="145"/>
      <c r="D62" s="145"/>
      <c r="E62" s="145"/>
      <c r="F62" s="145"/>
      <c r="G62" s="145"/>
      <c r="H62" s="145"/>
      <c r="I62" s="145"/>
    </row>
    <row r="63" spans="1:9" ht="13" x14ac:dyDescent="0.25">
      <c r="A63" s="144"/>
      <c r="B63" s="144"/>
      <c r="C63" s="144"/>
      <c r="D63" s="144"/>
      <c r="E63" s="144"/>
      <c r="F63" s="144"/>
      <c r="G63" s="144"/>
      <c r="H63" s="144"/>
      <c r="I63" s="144"/>
    </row>
    <row r="64" spans="1:9" ht="14" x14ac:dyDescent="0.25">
      <c r="A64" s="172" t="s">
        <v>73</v>
      </c>
      <c r="B64" s="172"/>
      <c r="C64" s="172"/>
      <c r="D64" s="172"/>
      <c r="E64" s="172"/>
      <c r="F64" s="172"/>
      <c r="G64" s="172"/>
      <c r="H64" s="172"/>
      <c r="I64" s="172"/>
    </row>
    <row r="65" spans="1:257" ht="13.5" customHeight="1" x14ac:dyDescent="0.25">
      <c r="A65" s="40" t="s">
        <v>74</v>
      </c>
      <c r="B65" s="158" t="s">
        <v>75</v>
      </c>
      <c r="C65" s="158"/>
      <c r="D65" s="158"/>
      <c r="E65" s="158"/>
      <c r="F65" s="158"/>
      <c r="G65" s="158"/>
      <c r="H65" s="158"/>
      <c r="I65" s="15" t="s">
        <v>50</v>
      </c>
    </row>
    <row r="66" spans="1:257" ht="12.75" customHeight="1" x14ac:dyDescent="0.25">
      <c r="A66" s="22" t="s">
        <v>7</v>
      </c>
      <c r="B66" s="173" t="s">
        <v>76</v>
      </c>
      <c r="C66" s="173"/>
      <c r="D66" s="173"/>
      <c r="E66" s="173"/>
      <c r="F66" s="173"/>
      <c r="G66" s="173"/>
      <c r="H66" s="173"/>
      <c r="I66" s="29">
        <f>IF(ROUND((H69*H67*H68)-(I31*H70),2)&lt;0,0,ROUND((H69*H67*H68)-(I31*H70),2))</f>
        <v>141.13999999999999</v>
      </c>
    </row>
    <row r="67" spans="1:257" ht="21.75" customHeight="1" x14ac:dyDescent="0.25">
      <c r="A67" s="22"/>
      <c r="B67" s="221" t="s">
        <v>77</v>
      </c>
      <c r="C67" s="221"/>
      <c r="D67" s="221"/>
      <c r="E67" s="221"/>
      <c r="F67" s="221"/>
      <c r="G67" s="221"/>
      <c r="H67" s="41">
        <f>'Tarifa Transporte'!B5</f>
        <v>5.45</v>
      </c>
      <c r="I67" s="42" t="s">
        <v>78</v>
      </c>
    </row>
    <row r="68" spans="1:257" ht="12.75" customHeight="1" x14ac:dyDescent="0.25">
      <c r="A68" s="22"/>
      <c r="B68" s="222" t="s">
        <v>79</v>
      </c>
      <c r="C68" s="222"/>
      <c r="D68" s="222"/>
      <c r="E68" s="222"/>
      <c r="F68" s="222"/>
      <c r="G68" s="222"/>
      <c r="H68" s="44">
        <v>2</v>
      </c>
      <c r="I68" s="42"/>
    </row>
    <row r="69" spans="1:257" ht="21.75" customHeight="1" x14ac:dyDescent="0.25">
      <c r="A69" s="22"/>
      <c r="B69" s="222" t="s">
        <v>80</v>
      </c>
      <c r="C69" s="222"/>
      <c r="D69" s="222"/>
      <c r="E69" s="222"/>
      <c r="F69" s="222"/>
      <c r="G69" s="222"/>
      <c r="H69" s="45">
        <v>22</v>
      </c>
      <c r="I69" s="42"/>
    </row>
    <row r="70" spans="1:257" s="3" customFormat="1" ht="13" x14ac:dyDescent="0.3">
      <c r="A70" s="46"/>
      <c r="B70" s="176" t="s">
        <v>81</v>
      </c>
      <c r="C70" s="176"/>
      <c r="D70" s="176"/>
      <c r="E70" s="176"/>
      <c r="F70" s="176"/>
      <c r="G70" s="176"/>
      <c r="H70" s="48">
        <v>0.06</v>
      </c>
      <c r="I70" s="43"/>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25"/>
      <c r="IV70" s="25"/>
      <c r="IW70" s="25"/>
    </row>
    <row r="71" spans="1:257" s="3" customFormat="1" ht="12.75" customHeight="1" x14ac:dyDescent="0.25">
      <c r="A71" s="22" t="s">
        <v>9</v>
      </c>
      <c r="B71" s="173" t="s">
        <v>82</v>
      </c>
      <c r="C71" s="173"/>
      <c r="D71" s="173"/>
      <c r="E71" s="173"/>
      <c r="F71" s="173"/>
      <c r="G71" s="173"/>
      <c r="H71" s="173"/>
      <c r="I71" s="29">
        <f>ROUND(H72*(1-H73),2)</f>
        <v>594</v>
      </c>
    </row>
    <row r="72" spans="1:257" s="3" customFormat="1" ht="12.75" customHeight="1" x14ac:dyDescent="0.25">
      <c r="A72" s="22"/>
      <c r="B72" s="177" t="s">
        <v>283</v>
      </c>
      <c r="C72" s="177"/>
      <c r="D72" s="177"/>
      <c r="E72" s="177"/>
      <c r="F72" s="177"/>
      <c r="G72" s="177"/>
      <c r="H72" s="41">
        <v>660</v>
      </c>
      <c r="I72" s="42" t="s">
        <v>78</v>
      </c>
    </row>
    <row r="73" spans="1:257" s="3" customFormat="1" ht="42.75" customHeight="1" x14ac:dyDescent="0.25">
      <c r="A73" s="49"/>
      <c r="B73" s="177" t="s">
        <v>285</v>
      </c>
      <c r="C73" s="177"/>
      <c r="D73" s="177"/>
      <c r="E73" s="177"/>
      <c r="F73" s="177"/>
      <c r="G73" s="177"/>
      <c r="H73" s="50">
        <v>0.1</v>
      </c>
      <c r="I73" s="42"/>
    </row>
    <row r="74" spans="1:257" s="3" customFormat="1" ht="12.75" customHeight="1" x14ac:dyDescent="0.25">
      <c r="A74" s="22" t="s">
        <v>12</v>
      </c>
      <c r="B74" s="174" t="s">
        <v>284</v>
      </c>
      <c r="C74" s="174"/>
      <c r="D74" s="174"/>
      <c r="E74" s="174"/>
      <c r="F74" s="174"/>
      <c r="G74" s="174"/>
      <c r="H74" s="174"/>
      <c r="I74" s="29">
        <v>25</v>
      </c>
    </row>
    <row r="75" spans="1:257" s="3" customFormat="1" ht="12.75" customHeight="1" x14ac:dyDescent="0.25">
      <c r="A75" s="22" t="s">
        <v>14</v>
      </c>
      <c r="B75" s="173" t="s">
        <v>83</v>
      </c>
      <c r="C75" s="173"/>
      <c r="D75" s="173"/>
      <c r="E75" s="173"/>
      <c r="F75" s="173"/>
      <c r="G75" s="173"/>
      <c r="H75" s="173"/>
      <c r="I75" s="29">
        <f>ROUND(H76*H77,2)</f>
        <v>59.59</v>
      </c>
    </row>
    <row r="76" spans="1:257" s="3" customFormat="1" ht="12.75" customHeight="1" x14ac:dyDescent="0.25">
      <c r="A76" s="22"/>
      <c r="B76" s="178" t="s">
        <v>84</v>
      </c>
      <c r="C76" s="178"/>
      <c r="D76" s="178"/>
      <c r="E76" s="178"/>
      <c r="F76" s="178"/>
      <c r="G76" s="178"/>
      <c r="H76" s="51">
        <f>ROUND(350/132/12,2)</f>
        <v>0.22</v>
      </c>
      <c r="I76" s="52"/>
    </row>
    <row r="77" spans="1:257" s="3" customFormat="1" ht="12.75" customHeight="1" x14ac:dyDescent="0.25">
      <c r="A77" s="22"/>
      <c r="B77" s="179" t="s">
        <v>85</v>
      </c>
      <c r="C77" s="179"/>
      <c r="D77" s="179"/>
      <c r="E77" s="179"/>
      <c r="F77" s="179"/>
      <c r="G77" s="179"/>
      <c r="H77" s="53">
        <v>270.87</v>
      </c>
      <c r="I77" s="52"/>
    </row>
    <row r="78" spans="1:257" s="3" customFormat="1" ht="12.75" customHeight="1" x14ac:dyDescent="0.25">
      <c r="A78" s="22" t="s">
        <v>40</v>
      </c>
      <c r="B78" s="159" t="s">
        <v>286</v>
      </c>
      <c r="C78" s="159"/>
      <c r="D78" s="159"/>
      <c r="E78" s="159"/>
      <c r="F78" s="159"/>
      <c r="G78" s="159"/>
      <c r="H78" s="159"/>
      <c r="I78" s="52">
        <v>60</v>
      </c>
    </row>
    <row r="79" spans="1:257" s="3" customFormat="1" ht="12.75" customHeight="1" x14ac:dyDescent="0.25">
      <c r="A79" s="22" t="s">
        <v>42</v>
      </c>
      <c r="B79" s="159" t="s">
        <v>287</v>
      </c>
      <c r="C79" s="159"/>
      <c r="D79" s="159"/>
      <c r="E79" s="159"/>
      <c r="F79" s="159"/>
      <c r="G79" s="159"/>
      <c r="H79" s="159"/>
      <c r="I79" s="52">
        <v>6</v>
      </c>
    </row>
    <row r="80" spans="1:257" ht="12.75" customHeight="1" x14ac:dyDescent="0.25">
      <c r="A80" s="22" t="s">
        <v>68</v>
      </c>
      <c r="B80" s="159" t="s">
        <v>288</v>
      </c>
      <c r="C80" s="159"/>
      <c r="D80" s="159"/>
      <c r="E80" s="159"/>
      <c r="F80" s="159"/>
      <c r="G80" s="159"/>
      <c r="H80" s="159"/>
      <c r="I80" s="52">
        <f>'Seguro de Vida'!C10</f>
        <v>3.9</v>
      </c>
    </row>
    <row r="81" spans="1:9" ht="13" x14ac:dyDescent="0.25">
      <c r="A81" s="22" t="s">
        <v>70</v>
      </c>
      <c r="B81" s="180" t="s">
        <v>86</v>
      </c>
      <c r="C81" s="180"/>
      <c r="D81" s="180"/>
      <c r="E81" s="180"/>
      <c r="F81" s="180"/>
      <c r="G81" s="180"/>
      <c r="H81" s="180"/>
      <c r="I81" s="54" t="s">
        <v>78</v>
      </c>
    </row>
    <row r="82" spans="1:9" ht="13" x14ac:dyDescent="0.25">
      <c r="A82" s="55"/>
      <c r="B82" s="168" t="s">
        <v>44</v>
      </c>
      <c r="C82" s="168"/>
      <c r="D82" s="168"/>
      <c r="E82" s="168"/>
      <c r="F82" s="168"/>
      <c r="G82" s="168"/>
      <c r="H82" s="168"/>
      <c r="I82" s="35">
        <f>SUM(I66:I81)</f>
        <v>889.63</v>
      </c>
    </row>
    <row r="83" spans="1:9" ht="13" x14ac:dyDescent="0.25">
      <c r="A83" s="144"/>
      <c r="B83" s="144"/>
      <c r="C83" s="144"/>
      <c r="D83" s="144"/>
      <c r="E83" s="144"/>
      <c r="F83" s="144"/>
      <c r="G83" s="144"/>
      <c r="H83" s="144"/>
      <c r="I83" s="144"/>
    </row>
    <row r="84" spans="1:9" ht="32.25" customHeight="1" x14ac:dyDescent="0.25">
      <c r="A84" s="145" t="s">
        <v>87</v>
      </c>
      <c r="B84" s="145"/>
      <c r="C84" s="145"/>
      <c r="D84" s="145"/>
      <c r="E84" s="145"/>
      <c r="F84" s="145"/>
      <c r="G84" s="145"/>
      <c r="H84" s="145"/>
      <c r="I84" s="145"/>
    </row>
    <row r="85" spans="1:9" ht="13" x14ac:dyDescent="0.25">
      <c r="A85" s="181"/>
      <c r="B85" s="181"/>
      <c r="C85" s="181"/>
      <c r="D85" s="181"/>
      <c r="E85" s="181"/>
      <c r="F85" s="181"/>
      <c r="G85" s="181"/>
      <c r="H85" s="181"/>
      <c r="I85" s="181"/>
    </row>
    <row r="86" spans="1:9" ht="15" customHeight="1" x14ac:dyDescent="0.25">
      <c r="A86" s="157" t="s">
        <v>88</v>
      </c>
      <c r="B86" s="157"/>
      <c r="C86" s="157"/>
      <c r="D86" s="157"/>
      <c r="E86" s="157"/>
      <c r="F86" s="157"/>
      <c r="G86" s="157"/>
      <c r="H86" s="157"/>
      <c r="I86" s="157"/>
    </row>
    <row r="87" spans="1:9" ht="13.5" customHeight="1" x14ac:dyDescent="0.25">
      <c r="A87" s="15">
        <v>2</v>
      </c>
      <c r="B87" s="158" t="s">
        <v>89</v>
      </c>
      <c r="C87" s="158"/>
      <c r="D87" s="158"/>
      <c r="E87" s="158"/>
      <c r="F87" s="158"/>
      <c r="G87" s="158"/>
      <c r="H87" s="158"/>
      <c r="I87" s="15" t="s">
        <v>50</v>
      </c>
    </row>
    <row r="88" spans="1:9" ht="12.75" customHeight="1" x14ac:dyDescent="0.25">
      <c r="A88" s="5" t="s">
        <v>48</v>
      </c>
      <c r="B88" s="134" t="s">
        <v>49</v>
      </c>
      <c r="C88" s="134"/>
      <c r="D88" s="134"/>
      <c r="E88" s="134"/>
      <c r="F88" s="134"/>
      <c r="G88" s="134"/>
      <c r="H88" s="134"/>
      <c r="I88" s="8">
        <f>I46</f>
        <v>186.71</v>
      </c>
    </row>
    <row r="89" spans="1:9" ht="12.75" customHeight="1" x14ac:dyDescent="0.25">
      <c r="A89" s="5" t="s">
        <v>56</v>
      </c>
      <c r="B89" s="134" t="s">
        <v>57</v>
      </c>
      <c r="C89" s="134"/>
      <c r="D89" s="134"/>
      <c r="E89" s="134"/>
      <c r="F89" s="134"/>
      <c r="G89" s="134"/>
      <c r="H89" s="134"/>
      <c r="I89" s="8">
        <f>I60</f>
        <v>692.13</v>
      </c>
    </row>
    <row r="90" spans="1:9" ht="12.75" customHeight="1" x14ac:dyDescent="0.25">
      <c r="A90" s="5" t="s">
        <v>74</v>
      </c>
      <c r="B90" s="134" t="s">
        <v>75</v>
      </c>
      <c r="C90" s="134"/>
      <c r="D90" s="134"/>
      <c r="E90" s="134"/>
      <c r="F90" s="134"/>
      <c r="G90" s="134"/>
      <c r="H90" s="134"/>
      <c r="I90" s="8">
        <f>I82</f>
        <v>889.63</v>
      </c>
    </row>
    <row r="91" spans="1:9" ht="12.75" customHeight="1" x14ac:dyDescent="0.25">
      <c r="A91" s="161" t="s">
        <v>53</v>
      </c>
      <c r="B91" s="161"/>
      <c r="C91" s="161"/>
      <c r="D91" s="161"/>
      <c r="E91" s="161"/>
      <c r="F91" s="161"/>
      <c r="G91" s="161"/>
      <c r="H91" s="161"/>
      <c r="I91" s="56">
        <f>SUM(I88+I89+I90)</f>
        <v>1768.47</v>
      </c>
    </row>
    <row r="92" spans="1:9" ht="13" x14ac:dyDescent="0.25">
      <c r="A92" s="182"/>
      <c r="B92" s="182"/>
      <c r="C92" s="182"/>
      <c r="D92" s="182"/>
      <c r="E92" s="182"/>
      <c r="F92" s="182"/>
      <c r="G92" s="182"/>
      <c r="H92" s="182"/>
      <c r="I92" s="182"/>
    </row>
    <row r="93" spans="1:9" ht="15.5" x14ac:dyDescent="0.25">
      <c r="A93" s="165" t="s">
        <v>90</v>
      </c>
      <c r="B93" s="165"/>
      <c r="C93" s="165"/>
      <c r="D93" s="165"/>
      <c r="E93" s="165"/>
      <c r="F93" s="165"/>
      <c r="G93" s="165"/>
      <c r="H93" s="165"/>
      <c r="I93" s="165"/>
    </row>
    <row r="94" spans="1:9" ht="14" x14ac:dyDescent="0.25">
      <c r="A94" s="40">
        <v>3</v>
      </c>
      <c r="B94" s="183" t="s">
        <v>91</v>
      </c>
      <c r="C94" s="183"/>
      <c r="D94" s="183"/>
      <c r="E94" s="183"/>
      <c r="F94" s="183"/>
      <c r="G94" s="183"/>
      <c r="H94" s="183"/>
      <c r="I94" s="40" t="s">
        <v>92</v>
      </c>
    </row>
    <row r="95" spans="1:9" ht="48" customHeight="1" x14ac:dyDescent="0.25">
      <c r="A95" s="22" t="s">
        <v>7</v>
      </c>
      <c r="B95" s="159" t="s">
        <v>93</v>
      </c>
      <c r="C95" s="159"/>
      <c r="D95" s="159"/>
      <c r="E95" s="159"/>
      <c r="F95" s="159"/>
      <c r="G95" s="159"/>
      <c r="H95" s="159"/>
      <c r="I95" s="29">
        <f>ROUND((($I$37/12)+($I$44/12)+($I$37/12/12)+($I$45/12))*(30/30)*0.05,2)</f>
        <v>8.1999999999999993</v>
      </c>
    </row>
    <row r="96" spans="1:9" ht="13" x14ac:dyDescent="0.25">
      <c r="A96" s="22" t="s">
        <v>9</v>
      </c>
      <c r="B96" s="184" t="s">
        <v>94</v>
      </c>
      <c r="C96" s="184"/>
      <c r="D96" s="184"/>
      <c r="E96" s="184"/>
      <c r="F96" s="184"/>
      <c r="G96" s="184"/>
      <c r="H96" s="184"/>
      <c r="I96" s="29">
        <f>ROUND($I$95*H59,2)</f>
        <v>0.66</v>
      </c>
    </row>
    <row r="97" spans="1:12" ht="60" customHeight="1" x14ac:dyDescent="0.25">
      <c r="A97" s="22" t="s">
        <v>12</v>
      </c>
      <c r="B97" s="159" t="s">
        <v>95</v>
      </c>
      <c r="C97" s="159"/>
      <c r="D97" s="159"/>
      <c r="E97" s="159"/>
      <c r="F97" s="159"/>
      <c r="G97" s="159"/>
      <c r="H97" s="159"/>
      <c r="I97" s="29">
        <f>ROUND(((($I$37/30)*7)/$H$11)*1,2)</f>
        <v>6.39</v>
      </c>
    </row>
    <row r="98" spans="1:12" ht="13" x14ac:dyDescent="0.25">
      <c r="A98" s="22" t="s">
        <v>14</v>
      </c>
      <c r="B98" s="184" t="s">
        <v>96</v>
      </c>
      <c r="C98" s="184"/>
      <c r="D98" s="184"/>
      <c r="E98" s="184"/>
      <c r="F98" s="184"/>
      <c r="G98" s="184"/>
      <c r="H98" s="184"/>
      <c r="I98" s="29">
        <f>ROUND($H$60*I97,2)</f>
        <v>2.42</v>
      </c>
    </row>
    <row r="99" spans="1:12" ht="95.25" customHeight="1" x14ac:dyDescent="0.25">
      <c r="A99" s="22" t="s">
        <v>40</v>
      </c>
      <c r="B99" s="159" t="s">
        <v>97</v>
      </c>
      <c r="C99" s="159"/>
      <c r="D99" s="159"/>
      <c r="E99" s="159"/>
      <c r="F99" s="159"/>
      <c r="G99" s="159"/>
      <c r="H99" s="57">
        <v>0.04</v>
      </c>
      <c r="I99" s="29">
        <f>ROUND($I$37*H99,2)</f>
        <v>65.77</v>
      </c>
    </row>
    <row r="100" spans="1:12" ht="13" x14ac:dyDescent="0.25">
      <c r="A100" s="168" t="s">
        <v>53</v>
      </c>
      <c r="B100" s="168"/>
      <c r="C100" s="168"/>
      <c r="D100" s="168"/>
      <c r="E100" s="168"/>
      <c r="F100" s="168"/>
      <c r="G100" s="168"/>
      <c r="H100" s="168"/>
      <c r="I100" s="35">
        <f>SUM(I95:I99)</f>
        <v>83.44</v>
      </c>
    </row>
    <row r="101" spans="1:12" ht="13" x14ac:dyDescent="0.25">
      <c r="A101" s="185"/>
      <c r="B101" s="185"/>
      <c r="C101" s="185"/>
      <c r="D101" s="185"/>
      <c r="E101" s="185"/>
      <c r="F101" s="185"/>
      <c r="G101" s="185"/>
      <c r="H101" s="185"/>
      <c r="I101" s="185"/>
    </row>
    <row r="102" spans="1:12" ht="15" customHeight="1" x14ac:dyDescent="0.25">
      <c r="A102" s="157" t="s">
        <v>98</v>
      </c>
      <c r="B102" s="157"/>
      <c r="C102" s="157"/>
      <c r="D102" s="157"/>
      <c r="E102" s="157"/>
      <c r="F102" s="157"/>
      <c r="G102" s="157"/>
      <c r="H102" s="157"/>
      <c r="I102" s="157"/>
    </row>
    <row r="103" spans="1:12" ht="21.75" customHeight="1" x14ac:dyDescent="0.25">
      <c r="A103" s="145" t="s">
        <v>99</v>
      </c>
      <c r="B103" s="145"/>
      <c r="C103" s="145"/>
      <c r="D103" s="145"/>
      <c r="E103" s="145"/>
      <c r="F103" s="145"/>
      <c r="G103" s="145"/>
      <c r="H103" s="145"/>
      <c r="I103" s="145"/>
    </row>
    <row r="104" spans="1:12" ht="51.75" customHeight="1" x14ac:dyDescent="0.25">
      <c r="A104" s="186" t="s">
        <v>100</v>
      </c>
      <c r="B104" s="186"/>
      <c r="C104" s="186"/>
      <c r="D104" s="186"/>
      <c r="E104" s="186"/>
      <c r="F104" s="186"/>
      <c r="G104" s="186"/>
      <c r="H104" s="186"/>
      <c r="I104" s="186"/>
    </row>
    <row r="105" spans="1:12" ht="14" x14ac:dyDescent="0.25">
      <c r="A105" s="187"/>
      <c r="B105" s="187"/>
      <c r="C105" s="187"/>
      <c r="D105" s="187"/>
      <c r="E105" s="187"/>
      <c r="F105" s="187"/>
      <c r="G105" s="187"/>
      <c r="H105" s="187"/>
      <c r="I105" s="187"/>
    </row>
    <row r="106" spans="1:12" ht="41" x14ac:dyDescent="0.25">
      <c r="A106" s="58" t="s">
        <v>101</v>
      </c>
      <c r="B106" s="59">
        <f>I37</f>
        <v>1644.3</v>
      </c>
      <c r="C106" s="60"/>
      <c r="D106" s="58" t="s">
        <v>102</v>
      </c>
      <c r="E106" s="59">
        <f>I91-I66-I71</f>
        <v>1033.33</v>
      </c>
      <c r="F106" s="61"/>
      <c r="G106" s="58" t="s">
        <v>103</v>
      </c>
      <c r="H106" s="59">
        <f>I100</f>
        <v>83.44</v>
      </c>
      <c r="I106" s="62">
        <f>B106+E106+H106</f>
        <v>2761.07</v>
      </c>
    </row>
    <row r="107" spans="1:12" ht="14" x14ac:dyDescent="0.25">
      <c r="A107" s="188"/>
      <c r="B107" s="188"/>
      <c r="C107" s="188"/>
      <c r="D107" s="188"/>
      <c r="E107" s="188"/>
      <c r="F107" s="188"/>
      <c r="G107" s="188"/>
      <c r="H107" s="188"/>
      <c r="I107" s="188"/>
    </row>
    <row r="108" spans="1:12" ht="13.5" customHeight="1" x14ac:dyDescent="0.25">
      <c r="A108" s="189" t="s">
        <v>104</v>
      </c>
      <c r="B108" s="189"/>
      <c r="C108" s="189"/>
      <c r="D108" s="189"/>
      <c r="E108" s="189"/>
      <c r="F108" s="189"/>
      <c r="G108" s="189"/>
      <c r="H108" s="189"/>
      <c r="I108" s="189"/>
    </row>
    <row r="109" spans="1:12" ht="14" x14ac:dyDescent="0.3">
      <c r="A109" s="63" t="s">
        <v>105</v>
      </c>
      <c r="B109" s="183" t="s">
        <v>106</v>
      </c>
      <c r="C109" s="183"/>
      <c r="D109" s="183"/>
      <c r="E109" s="183"/>
      <c r="F109" s="183"/>
      <c r="G109" s="183"/>
      <c r="H109" s="183"/>
      <c r="I109" s="63" t="s">
        <v>50</v>
      </c>
    </row>
    <row r="110" spans="1:12" ht="57" customHeight="1" x14ac:dyDescent="0.25">
      <c r="A110" s="21" t="s">
        <v>7</v>
      </c>
      <c r="B110" s="190" t="s">
        <v>107</v>
      </c>
      <c r="C110" s="190"/>
      <c r="D110" s="190"/>
      <c r="E110" s="190"/>
      <c r="F110" s="190"/>
      <c r="G110" s="64">
        <v>9.0749999999999997E-2</v>
      </c>
      <c r="H110" s="65">
        <f>H60</f>
        <v>0.37800000000000006</v>
      </c>
      <c r="I110" s="29">
        <f>ROUND($B$106*G110+$B$106*G110*H110,2)</f>
        <v>205.63</v>
      </c>
      <c r="L110" s="66"/>
    </row>
    <row r="111" spans="1:12" ht="21" customHeight="1" x14ac:dyDescent="0.25">
      <c r="A111" s="22" t="s">
        <v>9</v>
      </c>
      <c r="B111" s="159" t="s">
        <v>108</v>
      </c>
      <c r="C111" s="159"/>
      <c r="D111" s="159"/>
      <c r="E111" s="159"/>
      <c r="F111" s="159"/>
      <c r="G111" s="159"/>
      <c r="H111" s="159"/>
      <c r="I111" s="29">
        <f>ROUND((($I$106/30)*1)/12,2)</f>
        <v>7.67</v>
      </c>
    </row>
    <row r="112" spans="1:12" ht="32.25" customHeight="1" x14ac:dyDescent="0.25">
      <c r="A112" s="22" t="s">
        <v>12</v>
      </c>
      <c r="B112" s="159" t="s">
        <v>109</v>
      </c>
      <c r="C112" s="159"/>
      <c r="D112" s="159"/>
      <c r="E112" s="159"/>
      <c r="F112" s="159"/>
      <c r="G112" s="159"/>
      <c r="H112" s="159"/>
      <c r="I112" s="29">
        <f>ROUND((($I$106/30)*5)/12*0.015,2)</f>
        <v>0.57999999999999996</v>
      </c>
    </row>
    <row r="113" spans="1:9" ht="32.25" customHeight="1" x14ac:dyDescent="0.25">
      <c r="A113" s="22" t="s">
        <v>14</v>
      </c>
      <c r="B113" s="159" t="s">
        <v>110</v>
      </c>
      <c r="C113" s="159"/>
      <c r="D113" s="159"/>
      <c r="E113" s="159"/>
      <c r="F113" s="159"/>
      <c r="G113" s="159"/>
      <c r="H113" s="159"/>
      <c r="I113" s="29">
        <f>ROUND(((($I$106/30)*15)/12)*0.0078,2)</f>
        <v>0.9</v>
      </c>
    </row>
    <row r="114" spans="1:9" ht="34.5" customHeight="1" x14ac:dyDescent="0.25">
      <c r="A114" s="22" t="s">
        <v>40</v>
      </c>
      <c r="B114" s="159" t="s">
        <v>111</v>
      </c>
      <c r="C114" s="159"/>
      <c r="D114" s="159"/>
      <c r="E114" s="159"/>
      <c r="F114" s="159"/>
      <c r="G114" s="159"/>
      <c r="H114" s="159"/>
      <c r="I114" s="29">
        <f>ROUND(((B106+B106/3)*(4/12)+(I60+I82-I66-I71+I100)*(4/12))/12*0.02,2)*0+ROUND(((((B106+B106/3)+(H60)*(B106+B106/3))*(4/12))/12)*0.02,2)+((I82-I66-I71+I100)*4/12)*0.02</f>
        <v>3.2662</v>
      </c>
    </row>
    <row r="115" spans="1:9" ht="32.25" customHeight="1" x14ac:dyDescent="0.25">
      <c r="A115" s="67" t="s">
        <v>42</v>
      </c>
      <c r="B115" s="159" t="s">
        <v>112</v>
      </c>
      <c r="C115" s="159"/>
      <c r="D115" s="159"/>
      <c r="E115" s="159"/>
      <c r="F115" s="159"/>
      <c r="G115" s="159"/>
      <c r="H115" s="159"/>
      <c r="I115" s="29">
        <f>ROUND(((($I$106/30)*5)/12),2)</f>
        <v>38.35</v>
      </c>
    </row>
    <row r="116" spans="1:9" ht="13" x14ac:dyDescent="0.3">
      <c r="A116" s="168" t="s">
        <v>53</v>
      </c>
      <c r="B116" s="168"/>
      <c r="C116" s="168"/>
      <c r="D116" s="168"/>
      <c r="E116" s="168"/>
      <c r="F116" s="168"/>
      <c r="G116" s="168"/>
      <c r="H116" s="168"/>
      <c r="I116" s="68">
        <f>SUM(I110:I115)</f>
        <v>256.39620000000002</v>
      </c>
    </row>
    <row r="117" spans="1:9" s="3" customFormat="1" ht="13" x14ac:dyDescent="0.25">
      <c r="A117" s="168"/>
      <c r="B117" s="168"/>
      <c r="C117" s="168"/>
      <c r="D117" s="168"/>
      <c r="E117" s="168"/>
      <c r="F117" s="168"/>
      <c r="G117" s="168"/>
      <c r="H117" s="168"/>
      <c r="I117" s="168"/>
    </row>
    <row r="118" spans="1:9" ht="14" x14ac:dyDescent="0.25">
      <c r="A118" s="172" t="s">
        <v>113</v>
      </c>
      <c r="B118" s="172"/>
      <c r="C118" s="172"/>
      <c r="D118" s="172"/>
      <c r="E118" s="172"/>
      <c r="F118" s="172"/>
      <c r="G118" s="172"/>
      <c r="H118" s="172"/>
      <c r="I118" s="172"/>
    </row>
    <row r="119" spans="1:9" ht="14" x14ac:dyDescent="0.25">
      <c r="A119" s="40" t="s">
        <v>114</v>
      </c>
      <c r="B119" s="183" t="s">
        <v>115</v>
      </c>
      <c r="C119" s="183"/>
      <c r="D119" s="183"/>
      <c r="E119" s="183"/>
      <c r="F119" s="183"/>
      <c r="G119" s="183"/>
      <c r="H119" s="183"/>
      <c r="I119" s="69" t="s">
        <v>50</v>
      </c>
    </row>
    <row r="120" spans="1:9" ht="13" x14ac:dyDescent="0.25">
      <c r="A120" s="22" t="s">
        <v>7</v>
      </c>
      <c r="B120" s="184" t="s">
        <v>116</v>
      </c>
      <c r="C120" s="184"/>
      <c r="D120" s="184"/>
      <c r="E120" s="184"/>
      <c r="F120" s="184"/>
      <c r="G120" s="184"/>
      <c r="H120" s="184"/>
      <c r="I120" s="29">
        <v>0</v>
      </c>
    </row>
    <row r="121" spans="1:9" ht="13" x14ac:dyDescent="0.25">
      <c r="A121" s="191" t="s">
        <v>53</v>
      </c>
      <c r="B121" s="191"/>
      <c r="C121" s="191"/>
      <c r="D121" s="191"/>
      <c r="E121" s="191"/>
      <c r="F121" s="191"/>
      <c r="G121" s="191"/>
      <c r="H121" s="191"/>
      <c r="I121" s="29">
        <v>0</v>
      </c>
    </row>
    <row r="122" spans="1:9" x14ac:dyDescent="0.25">
      <c r="A122" s="192"/>
      <c r="B122" s="192"/>
      <c r="C122" s="192"/>
      <c r="D122" s="192"/>
      <c r="E122" s="192"/>
      <c r="F122" s="192"/>
      <c r="G122" s="192"/>
      <c r="H122" s="192"/>
      <c r="I122" s="192"/>
    </row>
    <row r="123" spans="1:9" ht="15" customHeight="1" x14ac:dyDescent="0.25">
      <c r="A123" s="157" t="s">
        <v>117</v>
      </c>
      <c r="B123" s="157"/>
      <c r="C123" s="157"/>
      <c r="D123" s="157"/>
      <c r="E123" s="157"/>
      <c r="F123" s="157"/>
      <c r="G123" s="157"/>
      <c r="H123" s="157"/>
      <c r="I123" s="157"/>
    </row>
    <row r="124" spans="1:9" ht="14" x14ac:dyDescent="0.25">
      <c r="A124" s="15">
        <v>4</v>
      </c>
      <c r="B124" s="183" t="s">
        <v>118</v>
      </c>
      <c r="C124" s="183"/>
      <c r="D124" s="183"/>
      <c r="E124" s="183"/>
      <c r="F124" s="183"/>
      <c r="G124" s="183"/>
      <c r="H124" s="183"/>
      <c r="I124" s="69" t="s">
        <v>50</v>
      </c>
    </row>
    <row r="125" spans="1:9" ht="13" x14ac:dyDescent="0.25">
      <c r="A125" s="5" t="s">
        <v>105</v>
      </c>
      <c r="B125" s="184" t="s">
        <v>106</v>
      </c>
      <c r="C125" s="184"/>
      <c r="D125" s="184"/>
      <c r="E125" s="184"/>
      <c r="F125" s="184"/>
      <c r="G125" s="184"/>
      <c r="H125" s="184"/>
      <c r="I125" s="29">
        <f>I116</f>
        <v>256.39620000000002</v>
      </c>
    </row>
    <row r="126" spans="1:9" ht="13" x14ac:dyDescent="0.25">
      <c r="A126" s="5" t="s">
        <v>119</v>
      </c>
      <c r="B126" s="184" t="s">
        <v>115</v>
      </c>
      <c r="C126" s="184"/>
      <c r="D126" s="184"/>
      <c r="E126" s="184"/>
      <c r="F126" s="184"/>
      <c r="G126" s="184"/>
      <c r="H126" s="184"/>
      <c r="I126" s="29">
        <f>I121</f>
        <v>0</v>
      </c>
    </row>
    <row r="127" spans="1:9" ht="12.75" customHeight="1" x14ac:dyDescent="0.25">
      <c r="A127" s="161" t="s">
        <v>53</v>
      </c>
      <c r="B127" s="161"/>
      <c r="C127" s="161"/>
      <c r="D127" s="161"/>
      <c r="E127" s="161"/>
      <c r="F127" s="161"/>
      <c r="G127" s="161"/>
      <c r="H127" s="161"/>
      <c r="I127" s="35">
        <f>SUM(I125+I126)</f>
        <v>256.39620000000002</v>
      </c>
    </row>
    <row r="128" spans="1:9" ht="13" x14ac:dyDescent="0.25">
      <c r="A128" s="193"/>
      <c r="B128" s="193"/>
      <c r="C128" s="193"/>
      <c r="D128" s="193"/>
      <c r="E128" s="193"/>
      <c r="F128" s="193"/>
      <c r="G128" s="193"/>
      <c r="H128" s="193"/>
      <c r="I128" s="193"/>
    </row>
    <row r="129" spans="1:9" ht="15" customHeight="1" x14ac:dyDescent="0.25">
      <c r="A129" s="157" t="s">
        <v>120</v>
      </c>
      <c r="B129" s="157"/>
      <c r="C129" s="157"/>
      <c r="D129" s="157"/>
      <c r="E129" s="157"/>
      <c r="F129" s="157"/>
      <c r="G129" s="157"/>
      <c r="H129" s="157"/>
      <c r="I129" s="157"/>
    </row>
    <row r="130" spans="1:9" ht="13.5" customHeight="1" x14ac:dyDescent="0.25">
      <c r="A130" s="40">
        <v>5</v>
      </c>
      <c r="B130" s="158" t="s">
        <v>121</v>
      </c>
      <c r="C130" s="158"/>
      <c r="D130" s="158"/>
      <c r="E130" s="158"/>
      <c r="F130" s="158"/>
      <c r="G130" s="158"/>
      <c r="H130" s="158"/>
      <c r="I130" s="40" t="s">
        <v>50</v>
      </c>
    </row>
    <row r="131" spans="1:9" ht="12.75" customHeight="1" x14ac:dyDescent="0.25">
      <c r="A131" s="22" t="s">
        <v>7</v>
      </c>
      <c r="B131" s="134" t="s">
        <v>122</v>
      </c>
      <c r="C131" s="134"/>
      <c r="D131" s="134"/>
      <c r="E131" s="134"/>
      <c r="F131" s="134"/>
      <c r="G131" s="134"/>
      <c r="H131" s="134"/>
      <c r="I131" s="29">
        <f>Uniformes!H10</f>
        <v>65.72</v>
      </c>
    </row>
    <row r="132" spans="1:9" ht="12.75" customHeight="1" x14ac:dyDescent="0.25">
      <c r="A132" s="22" t="s">
        <v>9</v>
      </c>
      <c r="B132" s="134" t="s">
        <v>123</v>
      </c>
      <c r="C132" s="134"/>
      <c r="D132" s="134"/>
      <c r="E132" s="134"/>
      <c r="F132" s="134"/>
      <c r="G132" s="134"/>
      <c r="H132" s="134"/>
      <c r="I132" s="52"/>
    </row>
    <row r="133" spans="1:9" ht="13" x14ac:dyDescent="0.25">
      <c r="A133" s="22" t="s">
        <v>12</v>
      </c>
      <c r="B133" s="184" t="s">
        <v>124</v>
      </c>
      <c r="C133" s="184"/>
      <c r="D133" s="184"/>
      <c r="E133" s="184"/>
      <c r="F133" s="184"/>
      <c r="G133" s="184"/>
      <c r="H133" s="184"/>
      <c r="I133" s="52"/>
    </row>
    <row r="134" spans="1:9" ht="12.75" customHeight="1" x14ac:dyDescent="0.25">
      <c r="A134" s="22" t="s">
        <v>14</v>
      </c>
      <c r="B134" s="134" t="s">
        <v>125</v>
      </c>
      <c r="C134" s="134"/>
      <c r="D134" s="134"/>
      <c r="E134" s="134"/>
      <c r="F134" s="134"/>
      <c r="G134" s="134"/>
      <c r="H134" s="134"/>
      <c r="I134" s="52"/>
    </row>
    <row r="135" spans="1:9" ht="13" x14ac:dyDescent="0.25">
      <c r="A135" s="168" t="s">
        <v>44</v>
      </c>
      <c r="B135" s="168"/>
      <c r="C135" s="168"/>
      <c r="D135" s="168"/>
      <c r="E135" s="168"/>
      <c r="F135" s="168"/>
      <c r="G135" s="168"/>
      <c r="H135" s="168"/>
      <c r="I135" s="56">
        <f>SUM(I131:I134)</f>
        <v>65.72</v>
      </c>
    </row>
    <row r="136" spans="1:9" ht="18" x14ac:dyDescent="0.25">
      <c r="A136" s="194"/>
      <c r="B136" s="194"/>
      <c r="C136" s="194"/>
      <c r="D136" s="194"/>
      <c r="E136" s="194"/>
      <c r="F136" s="194"/>
      <c r="G136" s="194"/>
      <c r="H136" s="194"/>
      <c r="I136" s="194"/>
    </row>
    <row r="137" spans="1:9" x14ac:dyDescent="0.25">
      <c r="A137" s="195" t="s">
        <v>126</v>
      </c>
      <c r="B137" s="195"/>
      <c r="C137" s="195"/>
      <c r="D137" s="195"/>
      <c r="E137" s="195"/>
      <c r="F137" s="195"/>
      <c r="G137" s="195"/>
      <c r="H137" s="195"/>
      <c r="I137" s="195"/>
    </row>
    <row r="138" spans="1:9" ht="18" x14ac:dyDescent="0.25">
      <c r="A138" s="70"/>
      <c r="B138" s="71"/>
      <c r="C138" s="71"/>
      <c r="D138" s="71"/>
      <c r="E138" s="71"/>
      <c r="F138" s="71"/>
      <c r="G138" s="71"/>
      <c r="H138" s="71"/>
      <c r="I138" s="72"/>
    </row>
    <row r="139" spans="1:9" ht="15.5" x14ac:dyDescent="0.25">
      <c r="A139" s="165" t="s">
        <v>127</v>
      </c>
      <c r="B139" s="165"/>
      <c r="C139" s="165"/>
      <c r="D139" s="165"/>
      <c r="E139" s="165"/>
      <c r="F139" s="165"/>
      <c r="G139" s="165"/>
      <c r="H139" s="165"/>
      <c r="I139" s="165"/>
    </row>
    <row r="140" spans="1:9" ht="28" x14ac:dyDescent="0.25">
      <c r="A140" s="40">
        <v>6</v>
      </c>
      <c r="B140" s="183" t="s">
        <v>128</v>
      </c>
      <c r="C140" s="183"/>
      <c r="D140" s="183"/>
      <c r="E140" s="183"/>
      <c r="F140" s="183"/>
      <c r="G140" s="183"/>
      <c r="H140" s="15" t="s">
        <v>58</v>
      </c>
      <c r="I140" s="73" t="s">
        <v>129</v>
      </c>
    </row>
    <row r="141" spans="1:9" ht="45.75" customHeight="1" x14ac:dyDescent="0.25">
      <c r="A141" s="179" t="s">
        <v>130</v>
      </c>
      <c r="B141" s="179"/>
      <c r="C141" s="179"/>
      <c r="D141" s="179"/>
      <c r="E141" s="179"/>
      <c r="F141" s="179"/>
      <c r="G141" s="179"/>
      <c r="H141" s="74" t="s">
        <v>78</v>
      </c>
      <c r="I141" s="75">
        <f>SUM(I37+I91+I100+I127+I135)</f>
        <v>3818.3262</v>
      </c>
    </row>
    <row r="142" spans="1:9" ht="15.5" x14ac:dyDescent="0.25">
      <c r="A142" s="76" t="s">
        <v>7</v>
      </c>
      <c r="B142" s="165" t="s">
        <v>131</v>
      </c>
      <c r="C142" s="165"/>
      <c r="D142" s="165"/>
      <c r="E142" s="165"/>
      <c r="F142" s="165"/>
      <c r="G142" s="165"/>
      <c r="H142" s="28">
        <v>0.05</v>
      </c>
      <c r="I142" s="29">
        <f>ROUND(H142*I141,2)</f>
        <v>190.92</v>
      </c>
    </row>
    <row r="143" spans="1:9" ht="45.75" customHeight="1" x14ac:dyDescent="0.25">
      <c r="A143" s="179" t="s">
        <v>132</v>
      </c>
      <c r="B143" s="179"/>
      <c r="C143" s="179"/>
      <c r="D143" s="179"/>
      <c r="E143" s="179"/>
      <c r="F143" s="179"/>
      <c r="G143" s="179"/>
      <c r="H143" s="77" t="s">
        <v>78</v>
      </c>
      <c r="I143" s="75">
        <f>SUM(I37+I91+I100+I127+I135+I142)</f>
        <v>4009.2462</v>
      </c>
    </row>
    <row r="144" spans="1:9" ht="15.5" x14ac:dyDescent="0.25">
      <c r="A144" s="76" t="s">
        <v>9</v>
      </c>
      <c r="B144" s="165" t="s">
        <v>133</v>
      </c>
      <c r="C144" s="165"/>
      <c r="D144" s="165"/>
      <c r="E144" s="165"/>
      <c r="F144" s="165"/>
      <c r="G144" s="165"/>
      <c r="H144" s="28">
        <v>0.1</v>
      </c>
      <c r="I144" s="29">
        <f>ROUND(H144*I143,2)</f>
        <v>400.92</v>
      </c>
    </row>
    <row r="145" spans="1:9" ht="45.75" customHeight="1" x14ac:dyDescent="0.25">
      <c r="A145" s="179" t="s">
        <v>134</v>
      </c>
      <c r="B145" s="179"/>
      <c r="C145" s="179"/>
      <c r="D145" s="179"/>
      <c r="E145" s="179"/>
      <c r="F145" s="179"/>
      <c r="G145" s="179"/>
      <c r="H145" s="77" t="s">
        <v>78</v>
      </c>
      <c r="I145" s="75">
        <f>SUM(I141+I142+I144)</f>
        <v>4410.1661999999997</v>
      </c>
    </row>
    <row r="146" spans="1:9" ht="15.5" x14ac:dyDescent="0.25">
      <c r="A146" s="76" t="s">
        <v>12</v>
      </c>
      <c r="B146" s="165" t="s">
        <v>135</v>
      </c>
      <c r="C146" s="165"/>
      <c r="D146" s="165"/>
      <c r="E146" s="165"/>
      <c r="F146" s="165"/>
      <c r="G146" s="165"/>
      <c r="H146" s="17" t="s">
        <v>78</v>
      </c>
      <c r="I146" s="42" t="s">
        <v>78</v>
      </c>
    </row>
    <row r="147" spans="1:9" ht="15.5" x14ac:dyDescent="0.25">
      <c r="A147" s="22"/>
      <c r="B147" s="165" t="s">
        <v>136</v>
      </c>
      <c r="C147" s="165"/>
      <c r="D147" s="165"/>
      <c r="E147" s="165"/>
      <c r="F147" s="165"/>
      <c r="G147" s="165"/>
      <c r="H147" s="17" t="s">
        <v>78</v>
      </c>
      <c r="I147" s="42" t="s">
        <v>78</v>
      </c>
    </row>
    <row r="148" spans="1:9" ht="26.25" customHeight="1" x14ac:dyDescent="0.25">
      <c r="A148" s="22"/>
      <c r="B148" s="196" t="s">
        <v>137</v>
      </c>
      <c r="C148" s="196"/>
      <c r="D148" s="196"/>
      <c r="E148" s="196"/>
      <c r="F148" s="196"/>
      <c r="G148" s="196"/>
      <c r="H148" s="78">
        <v>7.5999999999999998E-2</v>
      </c>
      <c r="I148" s="29">
        <f>ROUND(($I$145/(1-$H$157))*H148,2)</f>
        <v>390.87</v>
      </c>
    </row>
    <row r="149" spans="1:9" ht="26.25" customHeight="1" x14ac:dyDescent="0.25">
      <c r="A149" s="22"/>
      <c r="B149" s="196" t="s">
        <v>138</v>
      </c>
      <c r="C149" s="196"/>
      <c r="D149" s="196"/>
      <c r="E149" s="196"/>
      <c r="F149" s="196"/>
      <c r="G149" s="196"/>
      <c r="H149" s="78">
        <v>1.6500000000000001E-2</v>
      </c>
      <c r="I149" s="29">
        <f>ROUND(($I$145/(1-$H$157))*H149,2)</f>
        <v>84.86</v>
      </c>
    </row>
    <row r="150" spans="1:9" ht="24" customHeight="1" x14ac:dyDescent="0.25">
      <c r="A150" s="22"/>
      <c r="B150" s="197" t="s">
        <v>139</v>
      </c>
      <c r="C150" s="197"/>
      <c r="D150" s="197"/>
      <c r="E150" s="197"/>
      <c r="F150" s="197"/>
      <c r="G150" s="197"/>
      <c r="H150" s="79" t="s">
        <v>78</v>
      </c>
      <c r="I150" s="42" t="s">
        <v>78</v>
      </c>
    </row>
    <row r="151" spans="1:9" ht="24" customHeight="1" x14ac:dyDescent="0.25">
      <c r="A151" s="22"/>
      <c r="B151" s="197" t="s">
        <v>140</v>
      </c>
      <c r="C151" s="197"/>
      <c r="D151" s="197"/>
      <c r="E151" s="197"/>
      <c r="F151" s="197"/>
      <c r="G151" s="197"/>
      <c r="H151" s="79" t="s">
        <v>78</v>
      </c>
      <c r="I151" s="42" t="s">
        <v>78</v>
      </c>
    </row>
    <row r="152" spans="1:9" ht="12.75" customHeight="1" x14ac:dyDescent="0.25">
      <c r="A152" s="22"/>
      <c r="B152" s="198" t="s">
        <v>141</v>
      </c>
      <c r="C152" s="198"/>
      <c r="D152" s="198"/>
      <c r="E152" s="198"/>
      <c r="F152" s="198"/>
      <c r="G152" s="198"/>
      <c r="H152" s="79" t="s">
        <v>78</v>
      </c>
      <c r="I152" s="42" t="s">
        <v>78</v>
      </c>
    </row>
    <row r="153" spans="1:9" ht="15" customHeight="1" x14ac:dyDescent="0.25">
      <c r="A153" s="22"/>
      <c r="B153" s="199" t="s">
        <v>142</v>
      </c>
      <c r="C153" s="199"/>
      <c r="D153" s="199"/>
      <c r="E153" s="199"/>
      <c r="F153" s="199"/>
      <c r="G153" s="199"/>
      <c r="H153" s="79" t="s">
        <v>78</v>
      </c>
      <c r="I153" s="42" t="s">
        <v>78</v>
      </c>
    </row>
    <row r="154" spans="1:9" ht="15" customHeight="1" x14ac:dyDescent="0.25">
      <c r="A154" s="22"/>
      <c r="B154" s="200" t="s">
        <v>143</v>
      </c>
      <c r="C154" s="200"/>
      <c r="D154" s="200"/>
      <c r="E154" s="200"/>
      <c r="F154" s="200"/>
      <c r="G154" s="200"/>
      <c r="H154" s="78">
        <f>ISS!B5</f>
        <v>0.05</v>
      </c>
      <c r="I154" s="29">
        <f>ROUND(($I$145/(1-$H$157))*H154,2)</f>
        <v>257.14999999999998</v>
      </c>
    </row>
    <row r="155" spans="1:9" ht="13" x14ac:dyDescent="0.25">
      <c r="A155" s="168" t="s">
        <v>53</v>
      </c>
      <c r="B155" s="168"/>
      <c r="C155" s="168"/>
      <c r="D155" s="168"/>
      <c r="E155" s="168"/>
      <c r="F155" s="168"/>
      <c r="G155" s="168"/>
      <c r="H155" s="168"/>
      <c r="I155" s="35">
        <f>SUM(I142+I144+I148+I149+I154)</f>
        <v>1324.7199999999998</v>
      </c>
    </row>
    <row r="156" spans="1:9" ht="13" x14ac:dyDescent="0.25">
      <c r="A156" s="193"/>
      <c r="B156" s="193"/>
      <c r="C156" s="193"/>
      <c r="D156" s="193"/>
      <c r="E156" s="193"/>
      <c r="F156" s="193"/>
      <c r="G156" s="193"/>
      <c r="H156" s="193"/>
      <c r="I156" s="193"/>
    </row>
    <row r="157" spans="1:9" ht="12.75" customHeight="1" x14ac:dyDescent="0.25">
      <c r="A157" s="201" t="s">
        <v>144</v>
      </c>
      <c r="B157" s="201"/>
      <c r="C157" s="201"/>
      <c r="D157" s="201"/>
      <c r="E157" s="201"/>
      <c r="F157" s="201"/>
      <c r="G157" s="201"/>
      <c r="H157" s="80">
        <f>SUM(H148:H154)</f>
        <v>0.14250000000000002</v>
      </c>
      <c r="I157" s="75">
        <f>SUM(I148:I154)</f>
        <v>732.88</v>
      </c>
    </row>
    <row r="158" spans="1:9" x14ac:dyDescent="0.25">
      <c r="A158" s="202" t="s">
        <v>145</v>
      </c>
      <c r="B158" s="202"/>
      <c r="C158" s="203" t="s">
        <v>146</v>
      </c>
      <c r="D158" s="203"/>
      <c r="E158" s="203"/>
      <c r="F158" s="203"/>
      <c r="G158" s="203"/>
      <c r="H158" s="203"/>
      <c r="I158" s="203"/>
    </row>
    <row r="159" spans="1:9" x14ac:dyDescent="0.25">
      <c r="A159" s="202"/>
      <c r="B159" s="202"/>
      <c r="C159" s="203" t="s">
        <v>147</v>
      </c>
      <c r="D159" s="203"/>
      <c r="E159" s="203"/>
      <c r="F159" s="203"/>
      <c r="G159" s="203"/>
      <c r="H159" s="203"/>
      <c r="I159" s="203"/>
    </row>
    <row r="160" spans="1:9" x14ac:dyDescent="0.25">
      <c r="A160" s="202"/>
      <c r="B160" s="202"/>
      <c r="C160" s="204" t="s">
        <v>148</v>
      </c>
      <c r="D160" s="204"/>
      <c r="E160" s="204"/>
      <c r="F160" s="204"/>
      <c r="G160" s="204"/>
      <c r="H160" s="204"/>
      <c r="I160" s="204"/>
    </row>
    <row r="161" spans="1:11" x14ac:dyDescent="0.25">
      <c r="A161" s="205"/>
      <c r="B161" s="205"/>
      <c r="C161" s="205"/>
      <c r="D161" s="205"/>
      <c r="E161" s="205"/>
      <c r="F161" s="205"/>
      <c r="G161" s="205"/>
      <c r="H161" s="205"/>
      <c r="I161" s="205"/>
    </row>
    <row r="162" spans="1:11" ht="84.75" customHeight="1" x14ac:dyDescent="0.25">
      <c r="A162" s="145" t="s">
        <v>149</v>
      </c>
      <c r="B162" s="145"/>
      <c r="C162" s="145"/>
      <c r="D162" s="145"/>
      <c r="E162" s="145"/>
      <c r="F162" s="145"/>
      <c r="G162" s="145"/>
      <c r="H162" s="145"/>
      <c r="I162" s="145"/>
    </row>
    <row r="163" spans="1:11" ht="13" x14ac:dyDescent="0.25">
      <c r="A163" s="193"/>
      <c r="B163" s="193"/>
      <c r="C163" s="193"/>
      <c r="D163" s="193"/>
      <c r="E163" s="193"/>
      <c r="F163" s="193"/>
      <c r="G163" s="193"/>
      <c r="H163" s="193"/>
      <c r="I163" s="193"/>
    </row>
    <row r="164" spans="1:11" ht="26.25" customHeight="1" x14ac:dyDescent="0.25">
      <c r="A164" s="206" t="s">
        <v>150</v>
      </c>
      <c r="B164" s="206"/>
      <c r="C164" s="206"/>
      <c r="D164" s="206"/>
      <c r="E164" s="206"/>
      <c r="F164" s="206"/>
      <c r="G164" s="206"/>
      <c r="H164" s="206"/>
      <c r="I164" s="206"/>
    </row>
    <row r="165" spans="1:11" ht="13.5" customHeight="1" x14ac:dyDescent="0.25">
      <c r="A165" s="136" t="s">
        <v>151</v>
      </c>
      <c r="B165" s="136"/>
      <c r="C165" s="136"/>
      <c r="D165" s="136"/>
      <c r="E165" s="136"/>
      <c r="F165" s="136"/>
      <c r="G165" s="136"/>
      <c r="H165" s="136"/>
      <c r="I165" s="7" t="s">
        <v>50</v>
      </c>
    </row>
    <row r="166" spans="1:11" ht="12.75" customHeight="1" x14ac:dyDescent="0.25">
      <c r="A166" s="81" t="s">
        <v>7</v>
      </c>
      <c r="B166" s="207" t="s">
        <v>152</v>
      </c>
      <c r="C166" s="207"/>
      <c r="D166" s="207"/>
      <c r="E166" s="207"/>
      <c r="F166" s="207"/>
      <c r="G166" s="207"/>
      <c r="H166" s="207"/>
      <c r="I166" s="52">
        <f>I37</f>
        <v>1644.3</v>
      </c>
      <c r="K166" s="82"/>
    </row>
    <row r="167" spans="1:11" ht="12.75" customHeight="1" x14ac:dyDescent="0.25">
      <c r="A167" s="81" t="s">
        <v>9</v>
      </c>
      <c r="B167" s="207" t="s">
        <v>46</v>
      </c>
      <c r="C167" s="207"/>
      <c r="D167" s="207"/>
      <c r="E167" s="207"/>
      <c r="F167" s="207"/>
      <c r="G167" s="207"/>
      <c r="H167" s="207"/>
      <c r="I167" s="52">
        <f>I91</f>
        <v>1768.47</v>
      </c>
    </row>
    <row r="168" spans="1:11" ht="12.75" customHeight="1" x14ac:dyDescent="0.25">
      <c r="A168" s="81" t="s">
        <v>12</v>
      </c>
      <c r="B168" s="207" t="s">
        <v>153</v>
      </c>
      <c r="C168" s="207"/>
      <c r="D168" s="207"/>
      <c r="E168" s="207"/>
      <c r="F168" s="207"/>
      <c r="G168" s="207"/>
      <c r="H168" s="207"/>
      <c r="I168" s="52">
        <f>I100</f>
        <v>83.44</v>
      </c>
    </row>
    <row r="169" spans="1:11" ht="12.75" customHeight="1" x14ac:dyDescent="0.25">
      <c r="A169" s="81" t="s">
        <v>14</v>
      </c>
      <c r="B169" s="207" t="s">
        <v>154</v>
      </c>
      <c r="C169" s="207"/>
      <c r="D169" s="207"/>
      <c r="E169" s="207"/>
      <c r="F169" s="207"/>
      <c r="G169" s="207"/>
      <c r="H169" s="207"/>
      <c r="I169" s="52">
        <f>I127</f>
        <v>256.39620000000002</v>
      </c>
    </row>
    <row r="170" spans="1:11" ht="12.75" customHeight="1" x14ac:dyDescent="0.25">
      <c r="A170" s="81" t="s">
        <v>40</v>
      </c>
      <c r="B170" s="207" t="s">
        <v>155</v>
      </c>
      <c r="C170" s="207"/>
      <c r="D170" s="207"/>
      <c r="E170" s="207"/>
      <c r="F170" s="207"/>
      <c r="G170" s="207"/>
      <c r="H170" s="207"/>
      <c r="I170" s="52">
        <f>I135</f>
        <v>65.72</v>
      </c>
    </row>
    <row r="171" spans="1:11" ht="12.75" customHeight="1" x14ac:dyDescent="0.25">
      <c r="A171" s="208" t="s">
        <v>156</v>
      </c>
      <c r="B171" s="208"/>
      <c r="C171" s="208"/>
      <c r="D171" s="208"/>
      <c r="E171" s="208"/>
      <c r="F171" s="208"/>
      <c r="G171" s="208"/>
      <c r="H171" s="208"/>
      <c r="I171" s="56">
        <f>SUM(I166:I170)</f>
        <v>3818.3262</v>
      </c>
    </row>
    <row r="172" spans="1:11" ht="12.75" customHeight="1" x14ac:dyDescent="0.25">
      <c r="A172" s="83" t="s">
        <v>42</v>
      </c>
      <c r="B172" s="207" t="s">
        <v>157</v>
      </c>
      <c r="C172" s="207"/>
      <c r="D172" s="207"/>
      <c r="E172" s="207"/>
      <c r="F172" s="207"/>
      <c r="G172" s="207"/>
      <c r="H172" s="207"/>
      <c r="I172" s="52">
        <f>I155</f>
        <v>1324.7199999999998</v>
      </c>
    </row>
    <row r="173" spans="1:11" ht="12.75" customHeight="1" x14ac:dyDescent="0.25">
      <c r="A173" s="208" t="s">
        <v>158</v>
      </c>
      <c r="B173" s="208"/>
      <c r="C173" s="208"/>
      <c r="D173" s="208"/>
      <c r="E173" s="208"/>
      <c r="F173" s="208"/>
      <c r="G173" s="208"/>
      <c r="H173" s="208"/>
      <c r="I173" s="56">
        <f>SUM(I171:I172)</f>
        <v>5143.0461999999998</v>
      </c>
    </row>
    <row r="174" spans="1:11" ht="15" customHeight="1" x14ac:dyDescent="0.25">
      <c r="A174" s="209" t="s">
        <v>159</v>
      </c>
      <c r="B174" s="209"/>
      <c r="C174" s="209"/>
      <c r="D174" s="209"/>
      <c r="E174" s="209"/>
      <c r="F174" s="209"/>
      <c r="G174" s="209"/>
      <c r="H174" s="209"/>
      <c r="I174" s="209"/>
    </row>
    <row r="175" spans="1:11" ht="42.75" customHeight="1" x14ac:dyDescent="0.25">
      <c r="A175" s="210" t="s">
        <v>160</v>
      </c>
      <c r="B175" s="210"/>
      <c r="C175" s="211" t="s">
        <v>161</v>
      </c>
      <c r="D175" s="211"/>
      <c r="E175" s="86" t="s">
        <v>162</v>
      </c>
      <c r="F175" s="211" t="s">
        <v>163</v>
      </c>
      <c r="G175" s="211"/>
      <c r="H175" s="85" t="s">
        <v>164</v>
      </c>
      <c r="I175" s="85" t="s">
        <v>165</v>
      </c>
    </row>
    <row r="176" spans="1:11" ht="12.75" customHeight="1" x14ac:dyDescent="0.25">
      <c r="A176" s="212" t="s">
        <v>20</v>
      </c>
      <c r="B176" s="212"/>
      <c r="C176" s="213">
        <f>I173</f>
        <v>5143.0461999999998</v>
      </c>
      <c r="D176" s="213"/>
      <c r="E176" s="88">
        <v>1</v>
      </c>
      <c r="F176" s="213">
        <f>ROUND(C176*E176,2)</f>
        <v>5143.05</v>
      </c>
      <c r="G176" s="213"/>
      <c r="H176" s="89">
        <f>H14</f>
        <v>15</v>
      </c>
      <c r="I176" s="87">
        <f>ROUND(F176*H176,2)</f>
        <v>77145.75</v>
      </c>
    </row>
    <row r="177" spans="1:13" ht="12.75" customHeight="1" x14ac:dyDescent="0.25">
      <c r="A177" s="214" t="s">
        <v>166</v>
      </c>
      <c r="B177" s="214"/>
      <c r="C177" s="214"/>
      <c r="D177" s="214"/>
      <c r="E177" s="214"/>
      <c r="F177" s="214"/>
      <c r="G177" s="214"/>
      <c r="H177" s="214"/>
      <c r="I177" s="87">
        <f>I176</f>
        <v>77145.75</v>
      </c>
    </row>
    <row r="178" spans="1:13" ht="13" x14ac:dyDescent="0.25">
      <c r="A178" s="217"/>
      <c r="B178" s="217"/>
      <c r="C178" s="217"/>
      <c r="D178" s="217"/>
      <c r="E178" s="217"/>
      <c r="F178" s="217"/>
      <c r="G178" s="217"/>
      <c r="H178" s="217"/>
      <c r="I178" s="217"/>
    </row>
    <row r="179" spans="1:13" ht="15" customHeight="1" x14ac:dyDescent="0.25">
      <c r="A179" s="209" t="s">
        <v>167</v>
      </c>
      <c r="B179" s="209"/>
      <c r="C179" s="209"/>
      <c r="D179" s="209"/>
      <c r="E179" s="209"/>
      <c r="F179" s="209"/>
      <c r="G179" s="209"/>
      <c r="H179" s="209"/>
      <c r="I179" s="209"/>
    </row>
    <row r="180" spans="1:13" ht="15" customHeight="1" x14ac:dyDescent="0.25">
      <c r="A180" s="218" t="s">
        <v>168</v>
      </c>
      <c r="B180" s="218"/>
      <c r="C180" s="218"/>
      <c r="D180" s="218"/>
      <c r="E180" s="218"/>
      <c r="F180" s="218"/>
      <c r="G180" s="218"/>
      <c r="H180" s="218"/>
      <c r="I180" s="218"/>
    </row>
    <row r="181" spans="1:13" ht="12.75" customHeight="1" x14ac:dyDescent="0.25">
      <c r="A181" s="211" t="s">
        <v>169</v>
      </c>
      <c r="B181" s="211"/>
      <c r="C181" s="211"/>
      <c r="D181" s="211"/>
      <c r="E181" s="211"/>
      <c r="F181" s="211"/>
      <c r="G181" s="211"/>
      <c r="H181" s="211"/>
      <c r="I181" s="84" t="s">
        <v>170</v>
      </c>
    </row>
    <row r="182" spans="1:13" ht="12.75" customHeight="1" x14ac:dyDescent="0.25">
      <c r="A182" s="215" t="s">
        <v>171</v>
      </c>
      <c r="B182" s="215"/>
      <c r="C182" s="215"/>
      <c r="D182" s="215"/>
      <c r="E182" s="215"/>
      <c r="F182" s="215"/>
      <c r="G182" s="215"/>
      <c r="H182" s="215"/>
      <c r="I182" s="87">
        <f>F176</f>
        <v>5143.05</v>
      </c>
    </row>
    <row r="183" spans="1:13" ht="12.75" customHeight="1" x14ac:dyDescent="0.25">
      <c r="A183" s="215" t="s">
        <v>172</v>
      </c>
      <c r="B183" s="215"/>
      <c r="C183" s="215"/>
      <c r="D183" s="215"/>
      <c r="E183" s="215"/>
      <c r="F183" s="215"/>
      <c r="G183" s="215"/>
      <c r="H183" s="215"/>
      <c r="I183" s="87">
        <f>I177</f>
        <v>77145.75</v>
      </c>
    </row>
    <row r="184" spans="1:13" ht="12.75" customHeight="1" x14ac:dyDescent="0.25">
      <c r="A184" s="219" t="s">
        <v>173</v>
      </c>
      <c r="B184" s="219"/>
      <c r="C184" s="219"/>
      <c r="D184" s="219"/>
      <c r="E184" s="219"/>
      <c r="F184" s="219"/>
      <c r="G184" s="219"/>
      <c r="H184" s="219"/>
      <c r="I184" s="87">
        <f>ROUND(I183*12,2)</f>
        <v>925749</v>
      </c>
    </row>
    <row r="185" spans="1:13" ht="12.75" customHeight="1" x14ac:dyDescent="0.25">
      <c r="A185" s="215" t="s">
        <v>174</v>
      </c>
      <c r="B185" s="215"/>
      <c r="C185" s="215"/>
      <c r="D185" s="215"/>
      <c r="E185" s="215"/>
      <c r="F185" s="215"/>
      <c r="G185" s="215"/>
      <c r="H185" s="215"/>
      <c r="I185" s="87">
        <f>ROUND(I183*H11,2)</f>
        <v>4628745</v>
      </c>
    </row>
    <row r="186" spans="1:13" x14ac:dyDescent="0.25">
      <c r="A186" s="220"/>
      <c r="B186" s="220"/>
      <c r="C186" s="220"/>
      <c r="D186" s="220"/>
      <c r="E186" s="220"/>
      <c r="F186" s="220"/>
      <c r="G186" s="220"/>
      <c r="H186" s="220"/>
      <c r="I186" s="220"/>
    </row>
    <row r="187" spans="1:13" ht="12.75" customHeight="1" x14ac:dyDescent="0.25">
      <c r="A187" s="215" t="s">
        <v>175</v>
      </c>
      <c r="B187" s="215"/>
      <c r="C187" s="215"/>
      <c r="D187" s="215"/>
      <c r="E187" s="215"/>
      <c r="F187" s="215"/>
      <c r="G187" s="215"/>
      <c r="H187" s="215"/>
      <c r="I187" s="215"/>
    </row>
    <row r="188" spans="1:13" ht="13" x14ac:dyDescent="0.25">
      <c r="A188" s="216"/>
      <c r="B188" s="216"/>
      <c r="C188" s="216"/>
      <c r="D188" s="216"/>
      <c r="E188" s="216"/>
      <c r="F188" s="216"/>
      <c r="G188" s="216"/>
      <c r="H188" s="216"/>
      <c r="I188" s="216"/>
    </row>
    <row r="189" spans="1:13" ht="13" hidden="1" x14ac:dyDescent="0.3">
      <c r="A189" s="90"/>
      <c r="B189" s="90"/>
      <c r="C189" s="90"/>
      <c r="D189" s="90"/>
      <c r="E189" s="90"/>
      <c r="F189" s="90"/>
      <c r="G189" s="90"/>
      <c r="H189" s="91"/>
      <c r="I189" s="92"/>
      <c r="J189" s="9"/>
      <c r="K189" s="93"/>
      <c r="L189" s="9"/>
      <c r="M189" s="94"/>
    </row>
  </sheetData>
  <mergeCells count="236">
    <mergeCell ref="A187:I187"/>
    <mergeCell ref="A188:I188"/>
    <mergeCell ref="A178:I178"/>
    <mergeCell ref="A179:I179"/>
    <mergeCell ref="A180:I180"/>
    <mergeCell ref="A181:H181"/>
    <mergeCell ref="A182:H182"/>
    <mergeCell ref="A183:H183"/>
    <mergeCell ref="A184:H184"/>
    <mergeCell ref="A185:H185"/>
    <mergeCell ref="A186:I186"/>
    <mergeCell ref="A173:H173"/>
    <mergeCell ref="A174:I174"/>
    <mergeCell ref="A175:B175"/>
    <mergeCell ref="C175:D175"/>
    <mergeCell ref="F175:G175"/>
    <mergeCell ref="A176:B176"/>
    <mergeCell ref="C176:D176"/>
    <mergeCell ref="F176:G176"/>
    <mergeCell ref="A177:H177"/>
    <mergeCell ref="A164:I164"/>
    <mergeCell ref="A165:H165"/>
    <mergeCell ref="B166:H166"/>
    <mergeCell ref="B167:H167"/>
    <mergeCell ref="B168:H168"/>
    <mergeCell ref="B169:H169"/>
    <mergeCell ref="B170:H170"/>
    <mergeCell ref="A171:H171"/>
    <mergeCell ref="B172:H172"/>
    <mergeCell ref="A156:I156"/>
    <mergeCell ref="A157:G157"/>
    <mergeCell ref="A158:B160"/>
    <mergeCell ref="C158:I158"/>
    <mergeCell ref="C159:I159"/>
    <mergeCell ref="C160:I160"/>
    <mergeCell ref="A161:I161"/>
    <mergeCell ref="A162:I162"/>
    <mergeCell ref="A163:I163"/>
    <mergeCell ref="B147:G147"/>
    <mergeCell ref="B148:G148"/>
    <mergeCell ref="B149:G149"/>
    <mergeCell ref="B150:G150"/>
    <mergeCell ref="B151:G151"/>
    <mergeCell ref="B152:G152"/>
    <mergeCell ref="B153:G153"/>
    <mergeCell ref="B154:G154"/>
    <mergeCell ref="A155:H155"/>
    <mergeCell ref="A137:I137"/>
    <mergeCell ref="A139:I139"/>
    <mergeCell ref="B140:G140"/>
    <mergeCell ref="A141:G141"/>
    <mergeCell ref="B142:G142"/>
    <mergeCell ref="A143:G143"/>
    <mergeCell ref="B144:G144"/>
    <mergeCell ref="A145:G145"/>
    <mergeCell ref="B146:G146"/>
    <mergeCell ref="A128:I128"/>
    <mergeCell ref="A129:I129"/>
    <mergeCell ref="B130:H130"/>
    <mergeCell ref="B131:H131"/>
    <mergeCell ref="B132:H132"/>
    <mergeCell ref="B133:H133"/>
    <mergeCell ref="B134:H134"/>
    <mergeCell ref="A135:H135"/>
    <mergeCell ref="A136:I136"/>
    <mergeCell ref="B119:H119"/>
    <mergeCell ref="B120:H120"/>
    <mergeCell ref="A121:H121"/>
    <mergeCell ref="A122:I122"/>
    <mergeCell ref="A123:I123"/>
    <mergeCell ref="B124:H124"/>
    <mergeCell ref="B125:H125"/>
    <mergeCell ref="B126:H126"/>
    <mergeCell ref="A127:H127"/>
    <mergeCell ref="B110:F110"/>
    <mergeCell ref="B111:H111"/>
    <mergeCell ref="B112:H112"/>
    <mergeCell ref="B113:H113"/>
    <mergeCell ref="B114:H114"/>
    <mergeCell ref="B115:H115"/>
    <mergeCell ref="A116:H116"/>
    <mergeCell ref="A117:I117"/>
    <mergeCell ref="A118:I118"/>
    <mergeCell ref="A100:H100"/>
    <mergeCell ref="A101:I101"/>
    <mergeCell ref="A102:I102"/>
    <mergeCell ref="A103:I103"/>
    <mergeCell ref="A104:I104"/>
    <mergeCell ref="A105:I105"/>
    <mergeCell ref="A107:I107"/>
    <mergeCell ref="A108:I108"/>
    <mergeCell ref="B109:H109"/>
    <mergeCell ref="A91:H91"/>
    <mergeCell ref="A92:I92"/>
    <mergeCell ref="A93:I93"/>
    <mergeCell ref="B94:H94"/>
    <mergeCell ref="B95:H95"/>
    <mergeCell ref="B96:H96"/>
    <mergeCell ref="B97:H97"/>
    <mergeCell ref="B98:H98"/>
    <mergeCell ref="B99:G99"/>
    <mergeCell ref="B82:H82"/>
    <mergeCell ref="A83:I83"/>
    <mergeCell ref="A84:I84"/>
    <mergeCell ref="A85:I85"/>
    <mergeCell ref="A86:I86"/>
    <mergeCell ref="B87:H87"/>
    <mergeCell ref="B88:H88"/>
    <mergeCell ref="B89:H89"/>
    <mergeCell ref="B90:H90"/>
    <mergeCell ref="B73:G73"/>
    <mergeCell ref="B74:H74"/>
    <mergeCell ref="B75:H75"/>
    <mergeCell ref="B76:G76"/>
    <mergeCell ref="B77:G77"/>
    <mergeCell ref="B78:H78"/>
    <mergeCell ref="B79:H79"/>
    <mergeCell ref="B80:H80"/>
    <mergeCell ref="B81:H81"/>
    <mergeCell ref="A64:I64"/>
    <mergeCell ref="B65:H65"/>
    <mergeCell ref="B66:H66"/>
    <mergeCell ref="B67:G67"/>
    <mergeCell ref="B68:G68"/>
    <mergeCell ref="B69:G69"/>
    <mergeCell ref="B70:G70"/>
    <mergeCell ref="B71:H71"/>
    <mergeCell ref="B72:G72"/>
    <mergeCell ref="B54:C54"/>
    <mergeCell ref="B55:G55"/>
    <mergeCell ref="B56:G56"/>
    <mergeCell ref="B57:G57"/>
    <mergeCell ref="B58:G58"/>
    <mergeCell ref="B59:G59"/>
    <mergeCell ref="A60:G60"/>
    <mergeCell ref="A62:I62"/>
    <mergeCell ref="A63:I63"/>
    <mergeCell ref="B45:G45"/>
    <mergeCell ref="A46:H46"/>
    <mergeCell ref="A47:I47"/>
    <mergeCell ref="A48:I48"/>
    <mergeCell ref="A49:I49"/>
    <mergeCell ref="A50:I50"/>
    <mergeCell ref="B51:G51"/>
    <mergeCell ref="B52:G52"/>
    <mergeCell ref="B53:G53"/>
    <mergeCell ref="B36:H36"/>
    <mergeCell ref="A37:H37"/>
    <mergeCell ref="A38:I38"/>
    <mergeCell ref="A39:I39"/>
    <mergeCell ref="A40:I40"/>
    <mergeCell ref="A41:I41"/>
    <mergeCell ref="A42:I42"/>
    <mergeCell ref="B43:H43"/>
    <mergeCell ref="B44:G44"/>
    <mergeCell ref="A27:I27"/>
    <mergeCell ref="A28:I28"/>
    <mergeCell ref="A29:I29"/>
    <mergeCell ref="B30:G30"/>
    <mergeCell ref="B31:H31"/>
    <mergeCell ref="B32:G32"/>
    <mergeCell ref="B33:G33"/>
    <mergeCell ref="B34:H34"/>
    <mergeCell ref="B35:H35"/>
    <mergeCell ref="B22:G22"/>
    <mergeCell ref="H22:I22"/>
    <mergeCell ref="B23:G23"/>
    <mergeCell ref="H23:I23"/>
    <mergeCell ref="B24:G24"/>
    <mergeCell ref="H24:I24"/>
    <mergeCell ref="B25:G25"/>
    <mergeCell ref="H25:I25"/>
    <mergeCell ref="A26:I26"/>
    <mergeCell ref="GS20:GZ20"/>
    <mergeCell ref="HA20:HH20"/>
    <mergeCell ref="HI20:HP20"/>
    <mergeCell ref="HQ20:HX20"/>
    <mergeCell ref="HY20:IF20"/>
    <mergeCell ref="IG20:IN20"/>
    <mergeCell ref="IO20:IV20"/>
    <mergeCell ref="B21:G21"/>
    <mergeCell ref="H21:I21"/>
    <mergeCell ref="DY20:EF20"/>
    <mergeCell ref="EG20:EN20"/>
    <mergeCell ref="EO20:EV20"/>
    <mergeCell ref="EW20:FD20"/>
    <mergeCell ref="FE20:FL20"/>
    <mergeCell ref="FM20:FT20"/>
    <mergeCell ref="FU20:GB20"/>
    <mergeCell ref="GC20:GJ20"/>
    <mergeCell ref="GK20:GR20"/>
    <mergeCell ref="BE20:BL20"/>
    <mergeCell ref="BM20:BT20"/>
    <mergeCell ref="BU20:CB20"/>
    <mergeCell ref="CC20:CJ20"/>
    <mergeCell ref="CK20:CR20"/>
    <mergeCell ref="CS20:CZ20"/>
    <mergeCell ref="DA20:DH20"/>
    <mergeCell ref="DI20:DP20"/>
    <mergeCell ref="DQ20:DX20"/>
    <mergeCell ref="A18:I18"/>
    <mergeCell ref="A19:I19"/>
    <mergeCell ref="A20:I20"/>
    <mergeCell ref="J20:P20"/>
    <mergeCell ref="Q20:X20"/>
    <mergeCell ref="Y20:AF20"/>
    <mergeCell ref="AG20:AN20"/>
    <mergeCell ref="AO20:AV20"/>
    <mergeCell ref="AW20:BD20"/>
    <mergeCell ref="A13:E13"/>
    <mergeCell ref="F13:G13"/>
    <mergeCell ref="H13:I13"/>
    <mergeCell ref="A14:E14"/>
    <mergeCell ref="F14:G14"/>
    <mergeCell ref="H14:I14"/>
    <mergeCell ref="A15:I15"/>
    <mergeCell ref="A16:I16"/>
    <mergeCell ref="A17:I17"/>
    <mergeCell ref="B8:G8"/>
    <mergeCell ref="H8:I8"/>
    <mergeCell ref="B9:G9"/>
    <mergeCell ref="H9:I9"/>
    <mergeCell ref="B10:G10"/>
    <mergeCell ref="H10:I10"/>
    <mergeCell ref="B11:G11"/>
    <mergeCell ref="H11:I11"/>
    <mergeCell ref="A12:I12"/>
    <mergeCell ref="A1:I1"/>
    <mergeCell ref="A2:I2"/>
    <mergeCell ref="A3:I3"/>
    <mergeCell ref="A4:E4"/>
    <mergeCell ref="F4:I4"/>
    <mergeCell ref="A5:E5"/>
    <mergeCell ref="F5:I5"/>
    <mergeCell ref="A6:I6"/>
    <mergeCell ref="A7:I7"/>
  </mergeCells>
  <pageMargins left="0.55972222222222201" right="0.109722222222222" top="0.43333333333333302" bottom="0.31527777777777799" header="0.511811023622047" footer="0.511811023622047"/>
  <pageSetup paperSize="9" scale="70" orientation="portrait" horizontalDpi="300" verticalDpi="300" r:id="rId1"/>
  <rowBreaks count="5" manualBreakCount="5">
    <brk id="27" max="16383" man="1"/>
    <brk id="81" max="16383" man="1"/>
    <brk id="128" max="16383" man="1"/>
    <brk id="178" max="16383" man="1"/>
    <brk id="19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W189"/>
  <sheetViews>
    <sheetView view="pageBreakPreview" topLeftCell="A17" zoomScaleNormal="100" workbookViewId="0">
      <selection activeCell="B24" sqref="B24:G24"/>
    </sheetView>
  </sheetViews>
  <sheetFormatPr defaultColWidth="9.1796875" defaultRowHeight="12.5" x14ac:dyDescent="0.25"/>
  <cols>
    <col min="1" max="1" width="15.26953125" style="3" customWidth="1"/>
    <col min="2" max="2" width="11.08984375" style="3" customWidth="1"/>
    <col min="3" max="3" width="13.26953125" style="3" customWidth="1"/>
    <col min="4" max="4" width="10.08984375" style="3" customWidth="1"/>
    <col min="5" max="5" width="12.453125" style="3" customWidth="1"/>
    <col min="6" max="6" width="11.26953125" style="3" customWidth="1"/>
    <col min="7" max="7" width="9.81640625" style="3" customWidth="1"/>
    <col min="8" max="8" width="12.453125" style="3" customWidth="1"/>
    <col min="9" max="9" width="12.1796875" style="4" customWidth="1"/>
    <col min="10" max="10" width="10.7265625" style="3" customWidth="1"/>
    <col min="11" max="11" width="11.08984375" style="3" customWidth="1"/>
    <col min="12" max="12" width="7.453125" style="3" customWidth="1"/>
    <col min="13" max="13" width="6.54296875" style="3" customWidth="1"/>
    <col min="14" max="15" width="9.26953125" style="3" customWidth="1"/>
    <col min="16" max="257" width="9.08984375" style="3"/>
  </cols>
  <sheetData>
    <row r="1" spans="1:257" ht="15.5" x14ac:dyDescent="0.25">
      <c r="A1" s="131" t="s">
        <v>183</v>
      </c>
      <c r="B1" s="131"/>
      <c r="C1" s="131"/>
      <c r="D1" s="131"/>
      <c r="E1" s="131"/>
      <c r="F1" s="131"/>
      <c r="G1" s="131"/>
      <c r="H1" s="131"/>
      <c r="I1" s="131"/>
    </row>
    <row r="2" spans="1:257" ht="32.25" customHeight="1" x14ac:dyDescent="0.25">
      <c r="A2" s="132" t="s">
        <v>1</v>
      </c>
      <c r="B2" s="132"/>
      <c r="C2" s="132"/>
      <c r="D2" s="132"/>
      <c r="E2" s="132"/>
      <c r="F2" s="132"/>
      <c r="G2" s="132"/>
      <c r="H2" s="132"/>
      <c r="I2" s="132"/>
    </row>
    <row r="3" spans="1:257" ht="41.25" customHeight="1" x14ac:dyDescent="0.25">
      <c r="A3" s="133" t="s">
        <v>2</v>
      </c>
      <c r="B3" s="133"/>
      <c r="C3" s="133"/>
      <c r="D3" s="133"/>
      <c r="E3" s="133"/>
      <c r="F3" s="133"/>
      <c r="G3" s="133"/>
      <c r="H3" s="133"/>
      <c r="I3" s="133"/>
    </row>
    <row r="4" spans="1:257" ht="12.75" customHeight="1" x14ac:dyDescent="0.25">
      <c r="A4" s="134" t="s">
        <v>3</v>
      </c>
      <c r="B4" s="134"/>
      <c r="C4" s="134"/>
      <c r="D4" s="134"/>
      <c r="E4" s="134"/>
      <c r="F4" s="135"/>
      <c r="G4" s="135"/>
      <c r="H4" s="135"/>
      <c r="I4" s="135"/>
    </row>
    <row r="5" spans="1:257" ht="12.75" customHeight="1" x14ac:dyDescent="0.25">
      <c r="A5" s="134" t="s">
        <v>4</v>
      </c>
      <c r="B5" s="134"/>
      <c r="C5" s="134"/>
      <c r="D5" s="134"/>
      <c r="E5" s="134"/>
      <c r="F5" s="135"/>
      <c r="G5" s="135"/>
      <c r="H5" s="135"/>
      <c r="I5" s="135"/>
    </row>
    <row r="6" spans="1:257" ht="12.75" customHeight="1" x14ac:dyDescent="0.25">
      <c r="A6" s="134" t="s">
        <v>5</v>
      </c>
      <c r="B6" s="134"/>
      <c r="C6" s="134"/>
      <c r="D6" s="134"/>
      <c r="E6" s="134"/>
      <c r="F6" s="134"/>
      <c r="G6" s="134"/>
      <c r="H6" s="134"/>
      <c r="I6" s="134"/>
    </row>
    <row r="7" spans="1:257" ht="13.5" customHeight="1" x14ac:dyDescent="0.25">
      <c r="A7" s="136" t="s">
        <v>6</v>
      </c>
      <c r="B7" s="136"/>
      <c r="C7" s="136"/>
      <c r="D7" s="136"/>
      <c r="E7" s="136"/>
      <c r="F7" s="136"/>
      <c r="G7" s="136"/>
      <c r="H7" s="136"/>
      <c r="I7" s="136"/>
    </row>
    <row r="8" spans="1:257" s="6" customFormat="1" ht="12.75" customHeight="1" x14ac:dyDescent="0.25">
      <c r="A8" s="5" t="s">
        <v>7</v>
      </c>
      <c r="B8" s="134" t="s">
        <v>8</v>
      </c>
      <c r="C8" s="134"/>
      <c r="D8" s="134"/>
      <c r="E8" s="134"/>
      <c r="F8" s="134"/>
      <c r="G8" s="134"/>
      <c r="H8" s="137"/>
      <c r="I8" s="137"/>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row>
    <row r="9" spans="1:257" ht="12.75" customHeight="1" x14ac:dyDescent="0.25">
      <c r="A9" s="5" t="s">
        <v>9</v>
      </c>
      <c r="B9" s="134" t="s">
        <v>10</v>
      </c>
      <c r="C9" s="134"/>
      <c r="D9" s="134"/>
      <c r="E9" s="134"/>
      <c r="F9" s="134"/>
      <c r="G9" s="134"/>
      <c r="H9" s="135" t="s">
        <v>184</v>
      </c>
      <c r="I9" s="135"/>
    </row>
    <row r="10" spans="1:257" ht="12.75" customHeight="1" x14ac:dyDescent="0.25">
      <c r="A10" s="5" t="s">
        <v>12</v>
      </c>
      <c r="B10" s="134" t="s">
        <v>13</v>
      </c>
      <c r="C10" s="134"/>
      <c r="D10" s="134"/>
      <c r="E10" s="134"/>
      <c r="F10" s="134"/>
      <c r="G10" s="134"/>
      <c r="H10" s="135" t="s">
        <v>281</v>
      </c>
      <c r="I10" s="135"/>
    </row>
    <row r="11" spans="1:257" ht="12.75" customHeight="1" x14ac:dyDescent="0.25">
      <c r="A11" s="5" t="s">
        <v>14</v>
      </c>
      <c r="B11" s="134" t="s">
        <v>15</v>
      </c>
      <c r="C11" s="134"/>
      <c r="D11" s="134"/>
      <c r="E11" s="134"/>
      <c r="F11" s="134"/>
      <c r="G11" s="134"/>
      <c r="H11" s="135">
        <v>60</v>
      </c>
      <c r="I11" s="135"/>
    </row>
    <row r="12" spans="1:257" ht="13.5" customHeight="1" x14ac:dyDescent="0.25">
      <c r="A12" s="138" t="s">
        <v>16</v>
      </c>
      <c r="B12" s="138"/>
      <c r="C12" s="138"/>
      <c r="D12" s="138"/>
      <c r="E12" s="138"/>
      <c r="F12" s="138"/>
      <c r="G12" s="138"/>
      <c r="H12" s="138"/>
      <c r="I12" s="138"/>
    </row>
    <row r="13" spans="1:257" ht="34.5" customHeight="1" x14ac:dyDescent="0.25">
      <c r="A13" s="139" t="s">
        <v>17</v>
      </c>
      <c r="B13" s="139"/>
      <c r="C13" s="139"/>
      <c r="D13" s="139"/>
      <c r="E13" s="139"/>
      <c r="F13" s="140" t="s">
        <v>18</v>
      </c>
      <c r="G13" s="140"/>
      <c r="H13" s="140" t="s">
        <v>19</v>
      </c>
      <c r="I13" s="140"/>
    </row>
    <row r="14" spans="1:257" ht="12.75" customHeight="1" x14ac:dyDescent="0.25">
      <c r="A14" s="141" t="s">
        <v>20</v>
      </c>
      <c r="B14" s="141"/>
      <c r="C14" s="141"/>
      <c r="D14" s="141"/>
      <c r="E14" s="141"/>
      <c r="F14" s="142" t="s">
        <v>21</v>
      </c>
      <c r="G14" s="142"/>
      <c r="H14" s="143">
        <v>3</v>
      </c>
      <c r="I14" s="143"/>
    </row>
    <row r="15" spans="1:257" ht="13" x14ac:dyDescent="0.25">
      <c r="A15" s="144"/>
      <c r="B15" s="144"/>
      <c r="C15" s="144"/>
      <c r="D15" s="144"/>
      <c r="E15" s="144"/>
      <c r="F15" s="144"/>
      <c r="G15" s="144"/>
      <c r="H15" s="144"/>
      <c r="I15" s="144"/>
      <c r="J15" s="9"/>
      <c r="K15" s="10"/>
      <c r="L15" s="11"/>
    </row>
    <row r="16" spans="1:257" ht="42.75" customHeight="1" x14ac:dyDescent="0.25">
      <c r="A16" s="145" t="s">
        <v>22</v>
      </c>
      <c r="B16" s="145"/>
      <c r="C16" s="145"/>
      <c r="D16" s="145"/>
      <c r="E16" s="145"/>
      <c r="F16" s="145"/>
      <c r="G16" s="145"/>
      <c r="H16" s="145"/>
      <c r="I16" s="145"/>
      <c r="J16" s="9"/>
      <c r="K16" s="10"/>
      <c r="L16" s="11"/>
    </row>
    <row r="17" spans="1:257" ht="13" x14ac:dyDescent="0.25">
      <c r="A17" s="144"/>
      <c r="B17" s="144"/>
      <c r="C17" s="144"/>
      <c r="D17" s="144"/>
      <c r="E17" s="144"/>
      <c r="F17" s="144"/>
      <c r="G17" s="144"/>
      <c r="H17" s="144"/>
      <c r="I17" s="144"/>
      <c r="J17" s="9"/>
      <c r="K17" s="10"/>
      <c r="L17" s="11"/>
    </row>
    <row r="18" spans="1:257" ht="42.75" customHeight="1" x14ac:dyDescent="0.25">
      <c r="A18" s="147" t="s">
        <v>23</v>
      </c>
      <c r="B18" s="147"/>
      <c r="C18" s="147"/>
      <c r="D18" s="147"/>
      <c r="E18" s="147"/>
      <c r="F18" s="147"/>
      <c r="G18" s="147"/>
      <c r="H18" s="147"/>
      <c r="I18" s="147"/>
      <c r="J18" s="9"/>
      <c r="K18" s="10"/>
      <c r="L18" s="11"/>
    </row>
    <row r="19" spans="1:257" ht="19" x14ac:dyDescent="0.25">
      <c r="A19" s="148"/>
      <c r="B19" s="148"/>
      <c r="C19" s="148"/>
      <c r="D19" s="148"/>
      <c r="E19" s="148"/>
      <c r="F19" s="148"/>
      <c r="G19" s="148"/>
      <c r="H19" s="148"/>
      <c r="I19" s="148"/>
      <c r="J19" s="9"/>
      <c r="K19" s="10"/>
      <c r="L19" s="11"/>
    </row>
    <row r="20" spans="1:257" ht="13.5" customHeight="1" x14ac:dyDescent="0.25">
      <c r="A20" s="136" t="s">
        <v>24</v>
      </c>
      <c r="B20" s="136"/>
      <c r="C20" s="136"/>
      <c r="D20" s="136"/>
      <c r="E20" s="136"/>
      <c r="F20" s="136"/>
      <c r="G20" s="136"/>
      <c r="H20" s="136"/>
      <c r="I20" s="13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c r="EJ20" s="146"/>
      <c r="EK20" s="146"/>
      <c r="EL20" s="146"/>
      <c r="EM20" s="146"/>
      <c r="EN20" s="146"/>
      <c r="EO20" s="146"/>
      <c r="EP20" s="146"/>
      <c r="EQ20" s="146"/>
      <c r="ER20" s="146"/>
      <c r="ES20" s="146"/>
      <c r="ET20" s="146"/>
      <c r="EU20" s="146"/>
      <c r="EV20" s="146"/>
      <c r="EW20" s="146"/>
      <c r="EX20" s="146"/>
      <c r="EY20" s="146"/>
      <c r="EZ20" s="146"/>
      <c r="FA20" s="146"/>
      <c r="FB20" s="146"/>
      <c r="FC20" s="146"/>
      <c r="FD20" s="146"/>
      <c r="FE20" s="146"/>
      <c r="FF20" s="146"/>
      <c r="FG20" s="146"/>
      <c r="FH20" s="146"/>
      <c r="FI20" s="146"/>
      <c r="FJ20" s="146"/>
      <c r="FK20" s="146"/>
      <c r="FL20" s="146"/>
      <c r="FM20" s="146"/>
      <c r="FN20" s="146"/>
      <c r="FO20" s="146"/>
      <c r="FP20" s="146"/>
      <c r="FQ20" s="146"/>
      <c r="FR20" s="146"/>
      <c r="FS20" s="146"/>
      <c r="FT20" s="146"/>
      <c r="FU20" s="146"/>
      <c r="FV20" s="146"/>
      <c r="FW20" s="146"/>
      <c r="FX20" s="146"/>
      <c r="FY20" s="146"/>
      <c r="FZ20" s="146"/>
      <c r="GA20" s="146"/>
      <c r="GB20" s="146"/>
      <c r="GC20" s="146"/>
      <c r="GD20" s="146"/>
      <c r="GE20" s="146"/>
      <c r="GF20" s="146"/>
      <c r="GG20" s="146"/>
      <c r="GH20" s="146"/>
      <c r="GI20" s="146"/>
      <c r="GJ20" s="146"/>
      <c r="GK20" s="146"/>
      <c r="GL20" s="146"/>
      <c r="GM20" s="146"/>
      <c r="GN20" s="146"/>
      <c r="GO20" s="146"/>
      <c r="GP20" s="146"/>
      <c r="GQ20" s="146"/>
      <c r="GR20" s="146"/>
      <c r="GS20" s="146"/>
      <c r="GT20" s="146"/>
      <c r="GU20" s="146"/>
      <c r="GV20" s="146"/>
      <c r="GW20" s="146"/>
      <c r="GX20" s="146"/>
      <c r="GY20" s="146"/>
      <c r="GZ20" s="146"/>
      <c r="HA20" s="146"/>
      <c r="HB20" s="146"/>
      <c r="HC20" s="146"/>
      <c r="HD20" s="146"/>
      <c r="HE20" s="146"/>
      <c r="HF20" s="146"/>
      <c r="HG20" s="146"/>
      <c r="HH20" s="146"/>
      <c r="HI20" s="146"/>
      <c r="HJ20" s="146"/>
      <c r="HK20" s="146"/>
      <c r="HL20" s="146"/>
      <c r="HM20" s="146"/>
      <c r="HN20" s="146"/>
      <c r="HO20" s="146"/>
      <c r="HP20" s="146"/>
      <c r="HQ20" s="146"/>
      <c r="HR20" s="146"/>
      <c r="HS20" s="146"/>
      <c r="HT20" s="146"/>
      <c r="HU20" s="146"/>
      <c r="HV20" s="146"/>
      <c r="HW20" s="146"/>
      <c r="HX20" s="146"/>
      <c r="HY20" s="146"/>
      <c r="HZ20" s="146"/>
      <c r="IA20" s="146"/>
      <c r="IB20" s="146"/>
      <c r="IC20" s="146"/>
      <c r="ID20" s="146"/>
      <c r="IE20" s="146"/>
      <c r="IF20" s="146"/>
      <c r="IG20" s="146"/>
      <c r="IH20" s="146"/>
      <c r="II20" s="146"/>
      <c r="IJ20" s="146"/>
      <c r="IK20" s="146"/>
      <c r="IL20" s="146"/>
      <c r="IM20" s="146"/>
      <c r="IN20" s="146"/>
      <c r="IO20" s="146"/>
      <c r="IP20" s="146"/>
      <c r="IQ20" s="146"/>
      <c r="IR20" s="146"/>
      <c r="IS20" s="146"/>
      <c r="IT20" s="146"/>
      <c r="IU20" s="146"/>
      <c r="IV20" s="146"/>
      <c r="IW20" s="12"/>
    </row>
    <row r="21" spans="1:257" ht="13.5" customHeight="1" x14ac:dyDescent="0.25">
      <c r="A21" s="5">
        <v>1</v>
      </c>
      <c r="B21" s="134" t="s">
        <v>25</v>
      </c>
      <c r="C21" s="134"/>
      <c r="D21" s="134"/>
      <c r="E21" s="134"/>
      <c r="F21" s="134"/>
      <c r="G21" s="134"/>
      <c r="H21" s="149" t="s">
        <v>20</v>
      </c>
      <c r="I21" s="149"/>
    </row>
    <row r="22" spans="1:257" ht="13.5" customHeight="1" x14ac:dyDescent="0.25">
      <c r="A22" s="5">
        <v>2</v>
      </c>
      <c r="B22" s="134" t="s">
        <v>26</v>
      </c>
      <c r="C22" s="134"/>
      <c r="D22" s="134"/>
      <c r="E22" s="134"/>
      <c r="F22" s="134"/>
      <c r="G22" s="134"/>
      <c r="H22" s="150" t="s">
        <v>27</v>
      </c>
      <c r="I22" s="150"/>
    </row>
    <row r="23" spans="1:257" ht="24.75" customHeight="1" x14ac:dyDescent="0.25">
      <c r="A23" s="5">
        <v>3</v>
      </c>
      <c r="B23" s="134" t="s">
        <v>282</v>
      </c>
      <c r="C23" s="134"/>
      <c r="D23" s="134"/>
      <c r="E23" s="134"/>
      <c r="F23" s="134"/>
      <c r="G23" s="134"/>
      <c r="H23" s="151">
        <v>1644.3</v>
      </c>
      <c r="I23" s="151"/>
    </row>
    <row r="24" spans="1:257" ht="13.5" customHeight="1" x14ac:dyDescent="0.25">
      <c r="A24" s="5">
        <v>4</v>
      </c>
      <c r="B24" s="134" t="s">
        <v>28</v>
      </c>
      <c r="C24" s="134"/>
      <c r="D24" s="134"/>
      <c r="E24" s="134"/>
      <c r="F24" s="134"/>
      <c r="G24" s="134"/>
      <c r="H24" s="152" t="s">
        <v>29</v>
      </c>
      <c r="I24" s="152"/>
    </row>
    <row r="25" spans="1:257" s="13" customFormat="1" ht="13.5" customHeight="1" x14ac:dyDescent="0.25">
      <c r="A25" s="5">
        <v>5</v>
      </c>
      <c r="B25" s="134" t="s">
        <v>30</v>
      </c>
      <c r="C25" s="134"/>
      <c r="D25" s="134"/>
      <c r="E25" s="134"/>
      <c r="F25" s="134"/>
      <c r="G25" s="134"/>
      <c r="H25" s="153">
        <v>46023</v>
      </c>
      <c r="I25" s="15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1:257" x14ac:dyDescent="0.25">
      <c r="A26" s="154"/>
      <c r="B26" s="154"/>
      <c r="C26" s="154"/>
      <c r="D26" s="154"/>
      <c r="E26" s="154"/>
      <c r="F26" s="154"/>
      <c r="G26" s="154"/>
      <c r="H26" s="154"/>
      <c r="I26" s="154"/>
    </row>
    <row r="27" spans="1:257" ht="21.75" customHeight="1" x14ac:dyDescent="0.25">
      <c r="A27" s="155" t="s">
        <v>31</v>
      </c>
      <c r="B27" s="155"/>
      <c r="C27" s="155"/>
      <c r="D27" s="155"/>
      <c r="E27" s="155"/>
      <c r="F27" s="155"/>
      <c r="G27" s="155"/>
      <c r="H27" s="155"/>
      <c r="I27" s="155"/>
    </row>
    <row r="28" spans="1:257" s="3" customFormat="1" ht="13" x14ac:dyDescent="0.3">
      <c r="A28" s="156"/>
      <c r="B28" s="156"/>
      <c r="C28" s="156"/>
      <c r="D28" s="156"/>
      <c r="E28" s="156"/>
      <c r="F28" s="156"/>
      <c r="G28" s="156"/>
      <c r="H28" s="156"/>
      <c r="I28" s="156"/>
    </row>
    <row r="29" spans="1:257" s="3" customFormat="1" ht="15" customHeight="1" x14ac:dyDescent="0.25">
      <c r="A29" s="157" t="s">
        <v>32</v>
      </c>
      <c r="B29" s="157"/>
      <c r="C29" s="157"/>
      <c r="D29" s="157"/>
      <c r="E29" s="157"/>
      <c r="F29" s="157"/>
      <c r="G29" s="157"/>
      <c r="H29" s="157"/>
      <c r="I29" s="157"/>
    </row>
    <row r="30" spans="1:257" s="3" customFormat="1" ht="26.25" customHeight="1" x14ac:dyDescent="0.25">
      <c r="A30" s="14">
        <v>1</v>
      </c>
      <c r="B30" s="158" t="s">
        <v>33</v>
      </c>
      <c r="C30" s="158"/>
      <c r="D30" s="158"/>
      <c r="E30" s="158"/>
      <c r="F30" s="158"/>
      <c r="G30" s="158"/>
      <c r="H30" s="14" t="s">
        <v>34</v>
      </c>
      <c r="I30" s="14" t="s">
        <v>35</v>
      </c>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row>
    <row r="31" spans="1:257" s="3" customFormat="1" ht="13.5" customHeight="1" x14ac:dyDescent="0.25">
      <c r="A31" s="5" t="s">
        <v>7</v>
      </c>
      <c r="B31" s="134" t="s">
        <v>178</v>
      </c>
      <c r="C31" s="134"/>
      <c r="D31" s="134"/>
      <c r="E31" s="134"/>
      <c r="F31" s="134"/>
      <c r="G31" s="134"/>
      <c r="H31" s="134"/>
      <c r="I31" s="16">
        <f>ROUND((44/6)*30*(H23/220),2)</f>
        <v>1644.3</v>
      </c>
    </row>
    <row r="32" spans="1:257" s="3" customFormat="1" ht="12.75" customHeight="1" x14ac:dyDescent="0.25">
      <c r="A32" s="5" t="s">
        <v>9</v>
      </c>
      <c r="B32" s="159" t="s">
        <v>37</v>
      </c>
      <c r="C32" s="159"/>
      <c r="D32" s="159"/>
      <c r="E32" s="159"/>
      <c r="F32" s="159"/>
      <c r="G32" s="159"/>
      <c r="H32" s="17"/>
      <c r="I32" s="16"/>
    </row>
    <row r="33" spans="1:257" s="3" customFormat="1" ht="12.75" customHeight="1" x14ac:dyDescent="0.25">
      <c r="A33" s="5" t="s">
        <v>12</v>
      </c>
      <c r="B33" s="160" t="s">
        <v>38</v>
      </c>
      <c r="C33" s="160"/>
      <c r="D33" s="160"/>
      <c r="E33" s="160"/>
      <c r="F33" s="160"/>
      <c r="G33" s="160"/>
      <c r="H33" s="18"/>
      <c r="I33" s="16">
        <f>ROUND(H33*I31,2)</f>
        <v>0</v>
      </c>
    </row>
    <row r="34" spans="1:257" s="3" customFormat="1" ht="12.75" customHeight="1" x14ac:dyDescent="0.25">
      <c r="A34" s="5" t="s">
        <v>14</v>
      </c>
      <c r="B34" s="134" t="s">
        <v>39</v>
      </c>
      <c r="C34" s="134"/>
      <c r="D34" s="134"/>
      <c r="E34" s="134"/>
      <c r="F34" s="134"/>
      <c r="G34" s="134"/>
      <c r="H34" s="134"/>
      <c r="I34" s="16"/>
    </row>
    <row r="35" spans="1:257" s="3" customFormat="1" ht="12.75" customHeight="1" x14ac:dyDescent="0.25">
      <c r="A35" s="5" t="s">
        <v>40</v>
      </c>
      <c r="B35" s="134" t="s">
        <v>41</v>
      </c>
      <c r="C35" s="134"/>
      <c r="D35" s="134"/>
      <c r="E35" s="134"/>
      <c r="F35" s="134"/>
      <c r="G35" s="134"/>
      <c r="H35" s="134"/>
      <c r="I35" s="19"/>
    </row>
    <row r="36" spans="1:257" ht="12.75" customHeight="1" x14ac:dyDescent="0.25">
      <c r="A36" s="5" t="s">
        <v>42</v>
      </c>
      <c r="B36" s="134" t="s">
        <v>43</v>
      </c>
      <c r="C36" s="134"/>
      <c r="D36" s="134"/>
      <c r="E36" s="134"/>
      <c r="F36" s="134"/>
      <c r="G36" s="134"/>
      <c r="H36" s="134"/>
      <c r="I36" s="16"/>
    </row>
    <row r="37" spans="1:257" ht="13.5" customHeight="1" x14ac:dyDescent="0.25">
      <c r="A37" s="161" t="s">
        <v>44</v>
      </c>
      <c r="B37" s="161"/>
      <c r="C37" s="161"/>
      <c r="D37" s="161"/>
      <c r="E37" s="161"/>
      <c r="F37" s="161"/>
      <c r="G37" s="161"/>
      <c r="H37" s="161"/>
      <c r="I37" s="20">
        <f>SUM(I31:I36)</f>
        <v>1644.3</v>
      </c>
    </row>
    <row r="38" spans="1:257" ht="13" x14ac:dyDescent="0.25">
      <c r="A38" s="162"/>
      <c r="B38" s="162"/>
      <c r="C38" s="162"/>
      <c r="D38" s="162"/>
      <c r="E38" s="162"/>
      <c r="F38" s="162"/>
      <c r="G38" s="162"/>
      <c r="H38" s="162"/>
      <c r="I38" s="162"/>
    </row>
    <row r="39" spans="1:257" ht="12.75" customHeight="1" x14ac:dyDescent="0.25">
      <c r="A39" s="163" t="s">
        <v>45</v>
      </c>
      <c r="B39" s="163"/>
      <c r="C39" s="163"/>
      <c r="D39" s="163"/>
      <c r="E39" s="163"/>
      <c r="F39" s="163"/>
      <c r="G39" s="163"/>
      <c r="H39" s="163"/>
      <c r="I39" s="163"/>
    </row>
    <row r="40" spans="1:257" x14ac:dyDescent="0.25">
      <c r="A40" s="164"/>
      <c r="B40" s="164"/>
      <c r="C40" s="164"/>
      <c r="D40" s="164"/>
      <c r="E40" s="164"/>
      <c r="F40" s="164"/>
      <c r="G40" s="164"/>
      <c r="H40" s="164"/>
      <c r="I40" s="164"/>
    </row>
    <row r="41" spans="1:257" ht="15.5" x14ac:dyDescent="0.25">
      <c r="A41" s="165" t="s">
        <v>46</v>
      </c>
      <c r="B41" s="165"/>
      <c r="C41" s="165"/>
      <c r="D41" s="165"/>
      <c r="E41" s="165"/>
      <c r="F41" s="165"/>
      <c r="G41" s="165"/>
      <c r="H41" s="165"/>
      <c r="I41" s="165"/>
    </row>
    <row r="42" spans="1:257" ht="14" x14ac:dyDescent="0.25">
      <c r="A42" s="166" t="s">
        <v>47</v>
      </c>
      <c r="B42" s="166"/>
      <c r="C42" s="166"/>
      <c r="D42" s="166"/>
      <c r="E42" s="166"/>
      <c r="F42" s="166"/>
      <c r="G42" s="166"/>
      <c r="H42" s="166"/>
      <c r="I42" s="166"/>
    </row>
    <row r="43" spans="1:257" ht="14" x14ac:dyDescent="0.25">
      <c r="A43" s="21" t="s">
        <v>48</v>
      </c>
      <c r="B43" s="167" t="s">
        <v>49</v>
      </c>
      <c r="C43" s="167"/>
      <c r="D43" s="167"/>
      <c r="E43" s="167"/>
      <c r="F43" s="167"/>
      <c r="G43" s="167"/>
      <c r="H43" s="167"/>
      <c r="I43" s="1" t="s">
        <v>50</v>
      </c>
    </row>
    <row r="44" spans="1:257" ht="22.5" customHeight="1" x14ac:dyDescent="0.25">
      <c r="A44" s="22" t="s">
        <v>7</v>
      </c>
      <c r="B44" s="159" t="s">
        <v>51</v>
      </c>
      <c r="C44" s="159"/>
      <c r="D44" s="159"/>
      <c r="E44" s="159"/>
      <c r="F44" s="159"/>
      <c r="G44" s="159"/>
      <c r="H44" s="17">
        <v>8.3299999999999999E-2</v>
      </c>
      <c r="I44" s="8">
        <f>ROUND($I$37*H44,2)</f>
        <v>136.97</v>
      </c>
    </row>
    <row r="45" spans="1:257" ht="88.5" customHeight="1" x14ac:dyDescent="0.25">
      <c r="A45" s="22" t="s">
        <v>9</v>
      </c>
      <c r="B45" s="159" t="s">
        <v>52</v>
      </c>
      <c r="C45" s="159"/>
      <c r="D45" s="159"/>
      <c r="E45" s="159"/>
      <c r="F45" s="159"/>
      <c r="G45" s="159"/>
      <c r="H45" s="23">
        <v>3.0249999999999999E-2</v>
      </c>
      <c r="I45" s="8">
        <f>ROUND($I$37*H45,2)</f>
        <v>49.74</v>
      </c>
    </row>
    <row r="46" spans="1:257" ht="13" x14ac:dyDescent="0.25">
      <c r="A46" s="168" t="s">
        <v>53</v>
      </c>
      <c r="B46" s="168"/>
      <c r="C46" s="168"/>
      <c r="D46" s="168"/>
      <c r="E46" s="168"/>
      <c r="F46" s="168"/>
      <c r="G46" s="168"/>
      <c r="H46" s="168"/>
      <c r="I46" s="24">
        <f>SUM(I44+I45)</f>
        <v>186.71</v>
      </c>
    </row>
    <row r="47" spans="1:257" ht="15.5" x14ac:dyDescent="0.25">
      <c r="A47" s="169"/>
      <c r="B47" s="169"/>
      <c r="C47" s="169"/>
      <c r="D47" s="169"/>
      <c r="E47" s="169"/>
      <c r="F47" s="169"/>
      <c r="G47" s="169"/>
      <c r="H47" s="169"/>
      <c r="I47" s="169"/>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row>
    <row r="48" spans="1:257" s="25" customFormat="1" ht="42.75" customHeight="1" x14ac:dyDescent="0.25">
      <c r="A48" s="145" t="s">
        <v>54</v>
      </c>
      <c r="B48" s="145"/>
      <c r="C48" s="145"/>
      <c r="D48" s="145"/>
      <c r="E48" s="145"/>
      <c r="F48" s="145"/>
      <c r="G48" s="145"/>
      <c r="H48" s="145"/>
      <c r="I48" s="145"/>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row>
    <row r="49" spans="1:9" ht="13" x14ac:dyDescent="0.25">
      <c r="A49" s="170"/>
      <c r="B49" s="170"/>
      <c r="C49" s="170"/>
      <c r="D49" s="170"/>
      <c r="E49" s="170"/>
      <c r="F49" s="170"/>
      <c r="G49" s="170"/>
      <c r="H49" s="170"/>
      <c r="I49" s="170"/>
    </row>
    <row r="50" spans="1:9" ht="26.25" customHeight="1" x14ac:dyDescent="0.25">
      <c r="A50" s="171" t="s">
        <v>55</v>
      </c>
      <c r="B50" s="171"/>
      <c r="C50" s="171"/>
      <c r="D50" s="171"/>
      <c r="E50" s="171"/>
      <c r="F50" s="171"/>
      <c r="G50" s="171"/>
      <c r="H50" s="171"/>
      <c r="I50" s="171"/>
    </row>
    <row r="51" spans="1:9" ht="26.25" customHeight="1" x14ac:dyDescent="0.25">
      <c r="A51" s="26" t="s">
        <v>56</v>
      </c>
      <c r="B51" s="158" t="s">
        <v>57</v>
      </c>
      <c r="C51" s="158"/>
      <c r="D51" s="158"/>
      <c r="E51" s="158"/>
      <c r="F51" s="158"/>
      <c r="G51" s="158"/>
      <c r="H51" s="15" t="s">
        <v>58</v>
      </c>
      <c r="I51" s="15" t="s">
        <v>59</v>
      </c>
    </row>
    <row r="52" spans="1:9" ht="12.75" customHeight="1" x14ac:dyDescent="0.25">
      <c r="A52" s="27" t="s">
        <v>7</v>
      </c>
      <c r="B52" s="134" t="s">
        <v>60</v>
      </c>
      <c r="C52" s="134"/>
      <c r="D52" s="134"/>
      <c r="E52" s="134"/>
      <c r="F52" s="134"/>
      <c r="G52" s="134"/>
      <c r="H52" s="28">
        <v>0.2</v>
      </c>
      <c r="I52" s="29">
        <f t="shared" ref="I52:I59" si="0">ROUND(($I$37+$I$46)*H52,2)</f>
        <v>366.2</v>
      </c>
    </row>
    <row r="53" spans="1:9" ht="12.75" customHeight="1" x14ac:dyDescent="0.25">
      <c r="A53" s="27" t="s">
        <v>9</v>
      </c>
      <c r="B53" s="134" t="s">
        <v>61</v>
      </c>
      <c r="C53" s="134"/>
      <c r="D53" s="134"/>
      <c r="E53" s="134"/>
      <c r="F53" s="134"/>
      <c r="G53" s="134"/>
      <c r="H53" s="28">
        <v>2.5000000000000001E-2</v>
      </c>
      <c r="I53" s="29">
        <f t="shared" si="0"/>
        <v>45.78</v>
      </c>
    </row>
    <row r="54" spans="1:9" ht="39" customHeight="1" x14ac:dyDescent="0.25">
      <c r="A54" s="27" t="s">
        <v>12</v>
      </c>
      <c r="B54" s="134" t="s">
        <v>62</v>
      </c>
      <c r="C54" s="134"/>
      <c r="D54" s="30" t="s">
        <v>63</v>
      </c>
      <c r="E54" s="31">
        <v>0.02</v>
      </c>
      <c r="F54" s="30" t="s">
        <v>64</v>
      </c>
      <c r="G54" s="32">
        <v>2</v>
      </c>
      <c r="H54" s="33">
        <f>ROUND((E54*G54),6)</f>
        <v>0.04</v>
      </c>
      <c r="I54" s="29">
        <f t="shared" si="0"/>
        <v>73.239999999999995</v>
      </c>
    </row>
    <row r="55" spans="1:9" ht="12.75" customHeight="1" x14ac:dyDescent="0.25">
      <c r="A55" s="27" t="s">
        <v>14</v>
      </c>
      <c r="B55" s="134" t="s">
        <v>65</v>
      </c>
      <c r="C55" s="134"/>
      <c r="D55" s="134"/>
      <c r="E55" s="134"/>
      <c r="F55" s="134"/>
      <c r="G55" s="134"/>
      <c r="H55" s="28">
        <v>1.4999999999999999E-2</v>
      </c>
      <c r="I55" s="29">
        <f t="shared" si="0"/>
        <v>27.47</v>
      </c>
    </row>
    <row r="56" spans="1:9" ht="12.75" customHeight="1" x14ac:dyDescent="0.25">
      <c r="A56" s="27" t="s">
        <v>40</v>
      </c>
      <c r="B56" s="134" t="s">
        <v>66</v>
      </c>
      <c r="C56" s="134"/>
      <c r="D56" s="134"/>
      <c r="E56" s="134"/>
      <c r="F56" s="134"/>
      <c r="G56" s="134"/>
      <c r="H56" s="28">
        <v>0.01</v>
      </c>
      <c r="I56" s="29">
        <f t="shared" si="0"/>
        <v>18.309999999999999</v>
      </c>
    </row>
    <row r="57" spans="1:9" ht="12.75" customHeight="1" x14ac:dyDescent="0.25">
      <c r="A57" s="27" t="s">
        <v>42</v>
      </c>
      <c r="B57" s="134" t="s">
        <v>67</v>
      </c>
      <c r="C57" s="134"/>
      <c r="D57" s="134"/>
      <c r="E57" s="134"/>
      <c r="F57" s="134"/>
      <c r="G57" s="134"/>
      <c r="H57" s="28">
        <v>6.0000000000000001E-3</v>
      </c>
      <c r="I57" s="29">
        <f t="shared" si="0"/>
        <v>10.99</v>
      </c>
    </row>
    <row r="58" spans="1:9" ht="12.75" customHeight="1" x14ac:dyDescent="0.25">
      <c r="A58" s="27" t="s">
        <v>68</v>
      </c>
      <c r="B58" s="134" t="s">
        <v>69</v>
      </c>
      <c r="C58" s="134"/>
      <c r="D58" s="134"/>
      <c r="E58" s="134"/>
      <c r="F58" s="134"/>
      <c r="G58" s="134"/>
      <c r="H58" s="28">
        <v>2E-3</v>
      </c>
      <c r="I58" s="29">
        <f t="shared" si="0"/>
        <v>3.66</v>
      </c>
    </row>
    <row r="59" spans="1:9" ht="12.75" customHeight="1" x14ac:dyDescent="0.25">
      <c r="A59" s="27" t="s">
        <v>70</v>
      </c>
      <c r="B59" s="134" t="s">
        <v>71</v>
      </c>
      <c r="C59" s="134"/>
      <c r="D59" s="134"/>
      <c r="E59" s="134"/>
      <c r="F59" s="134"/>
      <c r="G59" s="134"/>
      <c r="H59" s="28">
        <v>0.08</v>
      </c>
      <c r="I59" s="29">
        <f t="shared" si="0"/>
        <v>146.47999999999999</v>
      </c>
    </row>
    <row r="60" spans="1:9" ht="13" x14ac:dyDescent="0.25">
      <c r="A60" s="168" t="s">
        <v>53</v>
      </c>
      <c r="B60" s="168"/>
      <c r="C60" s="168"/>
      <c r="D60" s="168"/>
      <c r="E60" s="168"/>
      <c r="F60" s="168"/>
      <c r="G60" s="168"/>
      <c r="H60" s="34">
        <f>SUM(H52:H59)</f>
        <v>0.37800000000000006</v>
      </c>
      <c r="I60" s="35">
        <f>SUM(I52:I59)</f>
        <v>692.13</v>
      </c>
    </row>
    <row r="61" spans="1:9" ht="13" x14ac:dyDescent="0.25">
      <c r="A61" s="36"/>
      <c r="B61" s="37"/>
      <c r="C61" s="37"/>
      <c r="D61" s="37"/>
      <c r="E61" s="37"/>
      <c r="F61" s="37"/>
      <c r="G61" s="37"/>
      <c r="H61" s="38"/>
      <c r="I61" s="39"/>
    </row>
    <row r="62" spans="1:9" ht="63.75" customHeight="1" x14ac:dyDescent="0.25">
      <c r="A62" s="145" t="s">
        <v>72</v>
      </c>
      <c r="B62" s="145"/>
      <c r="C62" s="145"/>
      <c r="D62" s="145"/>
      <c r="E62" s="145"/>
      <c r="F62" s="145"/>
      <c r="G62" s="145"/>
      <c r="H62" s="145"/>
      <c r="I62" s="145"/>
    </row>
    <row r="63" spans="1:9" ht="13" x14ac:dyDescent="0.25">
      <c r="A63" s="144"/>
      <c r="B63" s="144"/>
      <c r="C63" s="144"/>
      <c r="D63" s="144"/>
      <c r="E63" s="144"/>
      <c r="F63" s="144"/>
      <c r="G63" s="144"/>
      <c r="H63" s="144"/>
      <c r="I63" s="144"/>
    </row>
    <row r="64" spans="1:9" ht="14" x14ac:dyDescent="0.25">
      <c r="A64" s="172" t="s">
        <v>73</v>
      </c>
      <c r="B64" s="172"/>
      <c r="C64" s="172"/>
      <c r="D64" s="172"/>
      <c r="E64" s="172"/>
      <c r="F64" s="172"/>
      <c r="G64" s="172"/>
      <c r="H64" s="172"/>
      <c r="I64" s="172"/>
    </row>
    <row r="65" spans="1:257" ht="13.5" customHeight="1" x14ac:dyDescent="0.25">
      <c r="A65" s="40" t="s">
        <v>74</v>
      </c>
      <c r="B65" s="158" t="s">
        <v>75</v>
      </c>
      <c r="C65" s="158"/>
      <c r="D65" s="158"/>
      <c r="E65" s="158"/>
      <c r="F65" s="158"/>
      <c r="G65" s="158"/>
      <c r="H65" s="158"/>
      <c r="I65" s="15" t="s">
        <v>50</v>
      </c>
    </row>
    <row r="66" spans="1:257" ht="12.75" customHeight="1" x14ac:dyDescent="0.25">
      <c r="A66" s="22" t="s">
        <v>7</v>
      </c>
      <c r="B66" s="173" t="s">
        <v>76</v>
      </c>
      <c r="C66" s="173"/>
      <c r="D66" s="173"/>
      <c r="E66" s="173"/>
      <c r="F66" s="173"/>
      <c r="G66" s="173"/>
      <c r="H66" s="173"/>
      <c r="I66" s="29">
        <f>IF(ROUND((H69*H67*H68)-(I31*H70),2)&lt;0,0,ROUND((H69*H67*H68)-(I31*H70),2))</f>
        <v>0</v>
      </c>
    </row>
    <row r="67" spans="1:257" ht="21.75" customHeight="1" x14ac:dyDescent="0.25">
      <c r="A67" s="22"/>
      <c r="B67" s="221" t="s">
        <v>77</v>
      </c>
      <c r="C67" s="221"/>
      <c r="D67" s="221"/>
      <c r="E67" s="221"/>
      <c r="F67" s="221"/>
      <c r="G67" s="221"/>
      <c r="H67" s="41">
        <f>'Tarifa Transporte'!B6</f>
        <v>0</v>
      </c>
      <c r="I67" s="42" t="s">
        <v>78</v>
      </c>
    </row>
    <row r="68" spans="1:257" ht="12.75" customHeight="1" x14ac:dyDescent="0.25">
      <c r="A68" s="22"/>
      <c r="B68" s="222" t="s">
        <v>79</v>
      </c>
      <c r="C68" s="222"/>
      <c r="D68" s="222"/>
      <c r="E68" s="222"/>
      <c r="F68" s="222"/>
      <c r="G68" s="222"/>
      <c r="H68" s="44">
        <v>2</v>
      </c>
      <c r="I68" s="42"/>
    </row>
    <row r="69" spans="1:257" ht="21.75" customHeight="1" x14ac:dyDescent="0.25">
      <c r="A69" s="22"/>
      <c r="B69" s="222" t="s">
        <v>80</v>
      </c>
      <c r="C69" s="222"/>
      <c r="D69" s="222"/>
      <c r="E69" s="222"/>
      <c r="F69" s="222"/>
      <c r="G69" s="222"/>
      <c r="H69" s="45">
        <v>22</v>
      </c>
      <c r="I69" s="42"/>
    </row>
    <row r="70" spans="1:257" s="3" customFormat="1" ht="13" x14ac:dyDescent="0.3">
      <c r="A70" s="46"/>
      <c r="B70" s="176" t="s">
        <v>81</v>
      </c>
      <c r="C70" s="176"/>
      <c r="D70" s="176"/>
      <c r="E70" s="176"/>
      <c r="F70" s="176"/>
      <c r="G70" s="176"/>
      <c r="H70" s="48">
        <v>0.06</v>
      </c>
      <c r="I70" s="43"/>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25"/>
      <c r="IV70" s="25"/>
      <c r="IW70" s="25"/>
    </row>
    <row r="71" spans="1:257" s="3" customFormat="1" ht="12.75" customHeight="1" x14ac:dyDescent="0.25">
      <c r="A71" s="22" t="s">
        <v>9</v>
      </c>
      <c r="B71" s="173" t="s">
        <v>82</v>
      </c>
      <c r="C71" s="173"/>
      <c r="D71" s="173"/>
      <c r="E71" s="173"/>
      <c r="F71" s="173"/>
      <c r="G71" s="173"/>
      <c r="H71" s="173"/>
      <c r="I71" s="29">
        <f>ROUND(H72*(1-H73),2)</f>
        <v>594</v>
      </c>
    </row>
    <row r="72" spans="1:257" s="3" customFormat="1" ht="12.75" customHeight="1" x14ac:dyDescent="0.25">
      <c r="A72" s="22"/>
      <c r="B72" s="177" t="s">
        <v>283</v>
      </c>
      <c r="C72" s="177"/>
      <c r="D72" s="177"/>
      <c r="E72" s="177"/>
      <c r="F72" s="177"/>
      <c r="G72" s="177"/>
      <c r="H72" s="41">
        <v>660</v>
      </c>
      <c r="I72" s="42" t="s">
        <v>78</v>
      </c>
    </row>
    <row r="73" spans="1:257" s="3" customFormat="1" ht="42.75" customHeight="1" x14ac:dyDescent="0.25">
      <c r="A73" s="49"/>
      <c r="B73" s="177" t="s">
        <v>285</v>
      </c>
      <c r="C73" s="177"/>
      <c r="D73" s="177"/>
      <c r="E73" s="177"/>
      <c r="F73" s="177"/>
      <c r="G73" s="177"/>
      <c r="H73" s="50">
        <v>0.1</v>
      </c>
      <c r="I73" s="42"/>
    </row>
    <row r="74" spans="1:257" s="3" customFormat="1" ht="12.75" customHeight="1" x14ac:dyDescent="0.25">
      <c r="A74" s="22" t="s">
        <v>12</v>
      </c>
      <c r="B74" s="174" t="s">
        <v>284</v>
      </c>
      <c r="C74" s="174"/>
      <c r="D74" s="174"/>
      <c r="E74" s="174"/>
      <c r="F74" s="174"/>
      <c r="G74" s="174"/>
      <c r="H74" s="174"/>
      <c r="I74" s="29">
        <v>25</v>
      </c>
    </row>
    <row r="75" spans="1:257" s="3" customFormat="1" ht="12.75" customHeight="1" x14ac:dyDescent="0.25">
      <c r="A75" s="22" t="s">
        <v>14</v>
      </c>
      <c r="B75" s="173" t="s">
        <v>83</v>
      </c>
      <c r="C75" s="173"/>
      <c r="D75" s="173"/>
      <c r="E75" s="173"/>
      <c r="F75" s="173"/>
      <c r="G75" s="173"/>
      <c r="H75" s="173"/>
      <c r="I75" s="29">
        <f>ROUND(H76*H77,2)</f>
        <v>59.59</v>
      </c>
    </row>
    <row r="76" spans="1:257" s="3" customFormat="1" ht="12.75" customHeight="1" x14ac:dyDescent="0.25">
      <c r="A76" s="22"/>
      <c r="B76" s="178" t="s">
        <v>84</v>
      </c>
      <c r="C76" s="178"/>
      <c r="D76" s="178"/>
      <c r="E76" s="178"/>
      <c r="F76" s="178"/>
      <c r="G76" s="178"/>
      <c r="H76" s="51">
        <f>ROUND(350/132/12,2)</f>
        <v>0.22</v>
      </c>
      <c r="I76" s="52"/>
    </row>
    <row r="77" spans="1:257" s="3" customFormat="1" ht="12.75" customHeight="1" x14ac:dyDescent="0.25">
      <c r="A77" s="22"/>
      <c r="B77" s="179" t="s">
        <v>85</v>
      </c>
      <c r="C77" s="179"/>
      <c r="D77" s="179"/>
      <c r="E77" s="179"/>
      <c r="F77" s="179"/>
      <c r="G77" s="179"/>
      <c r="H77" s="53">
        <v>270.87</v>
      </c>
      <c r="I77" s="52"/>
    </row>
    <row r="78" spans="1:257" s="3" customFormat="1" ht="12.75" customHeight="1" x14ac:dyDescent="0.25">
      <c r="A78" s="22" t="s">
        <v>40</v>
      </c>
      <c r="B78" s="159" t="s">
        <v>286</v>
      </c>
      <c r="C78" s="159"/>
      <c r="D78" s="159"/>
      <c r="E78" s="159"/>
      <c r="F78" s="159"/>
      <c r="G78" s="159"/>
      <c r="H78" s="159"/>
      <c r="I78" s="52">
        <v>60</v>
      </c>
    </row>
    <row r="79" spans="1:257" s="3" customFormat="1" ht="12.75" customHeight="1" x14ac:dyDescent="0.25">
      <c r="A79" s="22" t="s">
        <v>42</v>
      </c>
      <c r="B79" s="159" t="s">
        <v>287</v>
      </c>
      <c r="C79" s="159"/>
      <c r="D79" s="159"/>
      <c r="E79" s="159"/>
      <c r="F79" s="159"/>
      <c r="G79" s="159"/>
      <c r="H79" s="159"/>
      <c r="I79" s="52">
        <v>6</v>
      </c>
    </row>
    <row r="80" spans="1:257" ht="12.75" customHeight="1" x14ac:dyDescent="0.25">
      <c r="A80" s="22" t="s">
        <v>68</v>
      </c>
      <c r="B80" s="159" t="s">
        <v>288</v>
      </c>
      <c r="C80" s="159"/>
      <c r="D80" s="159"/>
      <c r="E80" s="159"/>
      <c r="F80" s="159"/>
      <c r="G80" s="159"/>
      <c r="H80" s="159"/>
      <c r="I80" s="52">
        <f>'Seguro de Vida'!C10</f>
        <v>3.9</v>
      </c>
    </row>
    <row r="81" spans="1:9" ht="13" x14ac:dyDescent="0.25">
      <c r="A81" s="22" t="s">
        <v>70</v>
      </c>
      <c r="B81" s="180" t="s">
        <v>86</v>
      </c>
      <c r="C81" s="180"/>
      <c r="D81" s="180"/>
      <c r="E81" s="180"/>
      <c r="F81" s="180"/>
      <c r="G81" s="180"/>
      <c r="H81" s="180"/>
      <c r="I81" s="54" t="s">
        <v>78</v>
      </c>
    </row>
    <row r="82" spans="1:9" ht="13" x14ac:dyDescent="0.25">
      <c r="A82" s="55"/>
      <c r="B82" s="168" t="s">
        <v>44</v>
      </c>
      <c r="C82" s="168"/>
      <c r="D82" s="168"/>
      <c r="E82" s="168"/>
      <c r="F82" s="168"/>
      <c r="G82" s="168"/>
      <c r="H82" s="168"/>
      <c r="I82" s="35">
        <f>SUM(I66:I81)</f>
        <v>748.49</v>
      </c>
    </row>
    <row r="83" spans="1:9" ht="13" x14ac:dyDescent="0.25">
      <c r="A83" s="144"/>
      <c r="B83" s="144"/>
      <c r="C83" s="144"/>
      <c r="D83" s="144"/>
      <c r="E83" s="144"/>
      <c r="F83" s="144"/>
      <c r="G83" s="144"/>
      <c r="H83" s="144"/>
      <c r="I83" s="144"/>
    </row>
    <row r="84" spans="1:9" ht="32.25" customHeight="1" x14ac:dyDescent="0.25">
      <c r="A84" s="145" t="s">
        <v>87</v>
      </c>
      <c r="B84" s="145"/>
      <c r="C84" s="145"/>
      <c r="D84" s="145"/>
      <c r="E84" s="145"/>
      <c r="F84" s="145"/>
      <c r="G84" s="145"/>
      <c r="H84" s="145"/>
      <c r="I84" s="145"/>
    </row>
    <row r="85" spans="1:9" ht="13" x14ac:dyDescent="0.25">
      <c r="A85" s="181"/>
      <c r="B85" s="181"/>
      <c r="C85" s="181"/>
      <c r="D85" s="181"/>
      <c r="E85" s="181"/>
      <c r="F85" s="181"/>
      <c r="G85" s="181"/>
      <c r="H85" s="181"/>
      <c r="I85" s="181"/>
    </row>
    <row r="86" spans="1:9" ht="15" customHeight="1" x14ac:dyDescent="0.25">
      <c r="A86" s="157" t="s">
        <v>88</v>
      </c>
      <c r="B86" s="157"/>
      <c r="C86" s="157"/>
      <c r="D86" s="157"/>
      <c r="E86" s="157"/>
      <c r="F86" s="157"/>
      <c r="G86" s="157"/>
      <c r="H86" s="157"/>
      <c r="I86" s="157"/>
    </row>
    <row r="87" spans="1:9" ht="13.5" customHeight="1" x14ac:dyDescent="0.25">
      <c r="A87" s="15">
        <v>2</v>
      </c>
      <c r="B87" s="158" t="s">
        <v>89</v>
      </c>
      <c r="C87" s="158"/>
      <c r="D87" s="158"/>
      <c r="E87" s="158"/>
      <c r="F87" s="158"/>
      <c r="G87" s="158"/>
      <c r="H87" s="158"/>
      <c r="I87" s="15" t="s">
        <v>50</v>
      </c>
    </row>
    <row r="88" spans="1:9" ht="12.75" customHeight="1" x14ac:dyDescent="0.25">
      <c r="A88" s="5" t="s">
        <v>48</v>
      </c>
      <c r="B88" s="134" t="s">
        <v>49</v>
      </c>
      <c r="C88" s="134"/>
      <c r="D88" s="134"/>
      <c r="E88" s="134"/>
      <c r="F88" s="134"/>
      <c r="G88" s="134"/>
      <c r="H88" s="134"/>
      <c r="I88" s="8">
        <f>I46</f>
        <v>186.71</v>
      </c>
    </row>
    <row r="89" spans="1:9" ht="12.75" customHeight="1" x14ac:dyDescent="0.25">
      <c r="A89" s="5" t="s">
        <v>56</v>
      </c>
      <c r="B89" s="134" t="s">
        <v>57</v>
      </c>
      <c r="C89" s="134"/>
      <c r="D89" s="134"/>
      <c r="E89" s="134"/>
      <c r="F89" s="134"/>
      <c r="G89" s="134"/>
      <c r="H89" s="134"/>
      <c r="I89" s="8">
        <f>I60</f>
        <v>692.13</v>
      </c>
    </row>
    <row r="90" spans="1:9" ht="12.75" customHeight="1" x14ac:dyDescent="0.25">
      <c r="A90" s="5" t="s">
        <v>74</v>
      </c>
      <c r="B90" s="134" t="s">
        <v>75</v>
      </c>
      <c r="C90" s="134"/>
      <c r="D90" s="134"/>
      <c r="E90" s="134"/>
      <c r="F90" s="134"/>
      <c r="G90" s="134"/>
      <c r="H90" s="134"/>
      <c r="I90" s="8">
        <f>I82</f>
        <v>748.49</v>
      </c>
    </row>
    <row r="91" spans="1:9" ht="12.75" customHeight="1" x14ac:dyDescent="0.25">
      <c r="A91" s="161" t="s">
        <v>53</v>
      </c>
      <c r="B91" s="161"/>
      <c r="C91" s="161"/>
      <c r="D91" s="161"/>
      <c r="E91" s="161"/>
      <c r="F91" s="161"/>
      <c r="G91" s="161"/>
      <c r="H91" s="161"/>
      <c r="I91" s="56">
        <f>SUM(I88+I89+I90)</f>
        <v>1627.33</v>
      </c>
    </row>
    <row r="92" spans="1:9" ht="13" x14ac:dyDescent="0.25">
      <c r="A92" s="182"/>
      <c r="B92" s="182"/>
      <c r="C92" s="182"/>
      <c r="D92" s="182"/>
      <c r="E92" s="182"/>
      <c r="F92" s="182"/>
      <c r="G92" s="182"/>
      <c r="H92" s="182"/>
      <c r="I92" s="182"/>
    </row>
    <row r="93" spans="1:9" ht="15.5" x14ac:dyDescent="0.25">
      <c r="A93" s="165" t="s">
        <v>90</v>
      </c>
      <c r="B93" s="165"/>
      <c r="C93" s="165"/>
      <c r="D93" s="165"/>
      <c r="E93" s="165"/>
      <c r="F93" s="165"/>
      <c r="G93" s="165"/>
      <c r="H93" s="165"/>
      <c r="I93" s="165"/>
    </row>
    <row r="94" spans="1:9" ht="14" x14ac:dyDescent="0.25">
      <c r="A94" s="40">
        <v>3</v>
      </c>
      <c r="B94" s="183" t="s">
        <v>91</v>
      </c>
      <c r="C94" s="183"/>
      <c r="D94" s="183"/>
      <c r="E94" s="183"/>
      <c r="F94" s="183"/>
      <c r="G94" s="183"/>
      <c r="H94" s="183"/>
      <c r="I94" s="40" t="s">
        <v>92</v>
      </c>
    </row>
    <row r="95" spans="1:9" ht="48" customHeight="1" x14ac:dyDescent="0.25">
      <c r="A95" s="22" t="s">
        <v>7</v>
      </c>
      <c r="B95" s="159" t="s">
        <v>93</v>
      </c>
      <c r="C95" s="159"/>
      <c r="D95" s="159"/>
      <c r="E95" s="159"/>
      <c r="F95" s="159"/>
      <c r="G95" s="159"/>
      <c r="H95" s="159"/>
      <c r="I95" s="29">
        <f>ROUND((($I$37/12)+($I$44/12)+($I$37/12/12)+($I$45/12))*(30/30)*0.05,2)</f>
        <v>8.1999999999999993</v>
      </c>
    </row>
    <row r="96" spans="1:9" ht="13" x14ac:dyDescent="0.25">
      <c r="A96" s="22" t="s">
        <v>9</v>
      </c>
      <c r="B96" s="184" t="s">
        <v>94</v>
      </c>
      <c r="C96" s="184"/>
      <c r="D96" s="184"/>
      <c r="E96" s="184"/>
      <c r="F96" s="184"/>
      <c r="G96" s="184"/>
      <c r="H96" s="184"/>
      <c r="I96" s="29">
        <f>ROUND($I$95*H59,2)</f>
        <v>0.66</v>
      </c>
    </row>
    <row r="97" spans="1:12" ht="60" customHeight="1" x14ac:dyDescent="0.25">
      <c r="A97" s="22" t="s">
        <v>12</v>
      </c>
      <c r="B97" s="159" t="s">
        <v>95</v>
      </c>
      <c r="C97" s="159"/>
      <c r="D97" s="159"/>
      <c r="E97" s="159"/>
      <c r="F97" s="159"/>
      <c r="G97" s="159"/>
      <c r="H97" s="159"/>
      <c r="I97" s="29">
        <f>ROUND(((($I$37/30)*7)/$H$11)*1,2)</f>
        <v>6.39</v>
      </c>
    </row>
    <row r="98" spans="1:12" ht="13" x14ac:dyDescent="0.25">
      <c r="A98" s="22" t="s">
        <v>14</v>
      </c>
      <c r="B98" s="184" t="s">
        <v>96</v>
      </c>
      <c r="C98" s="184"/>
      <c r="D98" s="184"/>
      <c r="E98" s="184"/>
      <c r="F98" s="184"/>
      <c r="G98" s="184"/>
      <c r="H98" s="184"/>
      <c r="I98" s="29">
        <f>ROUND($H$60*I97,2)</f>
        <v>2.42</v>
      </c>
    </row>
    <row r="99" spans="1:12" ht="95.25" customHeight="1" x14ac:dyDescent="0.25">
      <c r="A99" s="22" t="s">
        <v>40</v>
      </c>
      <c r="B99" s="159" t="s">
        <v>97</v>
      </c>
      <c r="C99" s="159"/>
      <c r="D99" s="159"/>
      <c r="E99" s="159"/>
      <c r="F99" s="159"/>
      <c r="G99" s="159"/>
      <c r="H99" s="57">
        <v>0.04</v>
      </c>
      <c r="I99" s="29">
        <f>ROUND($I$37*H99,2)</f>
        <v>65.77</v>
      </c>
    </row>
    <row r="100" spans="1:12" ht="13" x14ac:dyDescent="0.25">
      <c r="A100" s="168" t="s">
        <v>53</v>
      </c>
      <c r="B100" s="168"/>
      <c r="C100" s="168"/>
      <c r="D100" s="168"/>
      <c r="E100" s="168"/>
      <c r="F100" s="168"/>
      <c r="G100" s="168"/>
      <c r="H100" s="168"/>
      <c r="I100" s="35">
        <f>SUM(I95:I99)</f>
        <v>83.44</v>
      </c>
    </row>
    <row r="101" spans="1:12" ht="13" x14ac:dyDescent="0.25">
      <c r="A101" s="185"/>
      <c r="B101" s="185"/>
      <c r="C101" s="185"/>
      <c r="D101" s="185"/>
      <c r="E101" s="185"/>
      <c r="F101" s="185"/>
      <c r="G101" s="185"/>
      <c r="H101" s="185"/>
      <c r="I101" s="185"/>
    </row>
    <row r="102" spans="1:12" ht="15" customHeight="1" x14ac:dyDescent="0.25">
      <c r="A102" s="157" t="s">
        <v>98</v>
      </c>
      <c r="B102" s="157"/>
      <c r="C102" s="157"/>
      <c r="D102" s="157"/>
      <c r="E102" s="157"/>
      <c r="F102" s="157"/>
      <c r="G102" s="157"/>
      <c r="H102" s="157"/>
      <c r="I102" s="157"/>
    </row>
    <row r="103" spans="1:12" ht="21.75" customHeight="1" x14ac:dyDescent="0.25">
      <c r="A103" s="145" t="s">
        <v>99</v>
      </c>
      <c r="B103" s="145"/>
      <c r="C103" s="145"/>
      <c r="D103" s="145"/>
      <c r="E103" s="145"/>
      <c r="F103" s="145"/>
      <c r="G103" s="145"/>
      <c r="H103" s="145"/>
      <c r="I103" s="145"/>
    </row>
    <row r="104" spans="1:12" ht="51.75" customHeight="1" x14ac:dyDescent="0.25">
      <c r="A104" s="186" t="s">
        <v>100</v>
      </c>
      <c r="B104" s="186"/>
      <c r="C104" s="186"/>
      <c r="D104" s="186"/>
      <c r="E104" s="186"/>
      <c r="F104" s="186"/>
      <c r="G104" s="186"/>
      <c r="H104" s="186"/>
      <c r="I104" s="186"/>
    </row>
    <row r="105" spans="1:12" ht="14" x14ac:dyDescent="0.25">
      <c r="A105" s="187"/>
      <c r="B105" s="187"/>
      <c r="C105" s="187"/>
      <c r="D105" s="187"/>
      <c r="E105" s="187"/>
      <c r="F105" s="187"/>
      <c r="G105" s="187"/>
      <c r="H105" s="187"/>
      <c r="I105" s="187"/>
    </row>
    <row r="106" spans="1:12" ht="41" x14ac:dyDescent="0.25">
      <c r="A106" s="58" t="s">
        <v>101</v>
      </c>
      <c r="B106" s="59">
        <f>I37</f>
        <v>1644.3</v>
      </c>
      <c r="C106" s="60"/>
      <c r="D106" s="58" t="s">
        <v>102</v>
      </c>
      <c r="E106" s="59">
        <f>I91-I66-I71</f>
        <v>1033.33</v>
      </c>
      <c r="F106" s="61"/>
      <c r="G106" s="58" t="s">
        <v>103</v>
      </c>
      <c r="H106" s="59">
        <f>I100</f>
        <v>83.44</v>
      </c>
      <c r="I106" s="62">
        <f>B106+E106+H106</f>
        <v>2761.07</v>
      </c>
    </row>
    <row r="107" spans="1:12" ht="14" x14ac:dyDescent="0.25">
      <c r="A107" s="188"/>
      <c r="B107" s="188"/>
      <c r="C107" s="188"/>
      <c r="D107" s="188"/>
      <c r="E107" s="188"/>
      <c r="F107" s="188"/>
      <c r="G107" s="188"/>
      <c r="H107" s="188"/>
      <c r="I107" s="188"/>
    </row>
    <row r="108" spans="1:12" ht="13.5" customHeight="1" x14ac:dyDescent="0.25">
      <c r="A108" s="189" t="s">
        <v>104</v>
      </c>
      <c r="B108" s="189"/>
      <c r="C108" s="189"/>
      <c r="D108" s="189"/>
      <c r="E108" s="189"/>
      <c r="F108" s="189"/>
      <c r="G108" s="189"/>
      <c r="H108" s="189"/>
      <c r="I108" s="189"/>
    </row>
    <row r="109" spans="1:12" ht="14" x14ac:dyDescent="0.3">
      <c r="A109" s="63" t="s">
        <v>105</v>
      </c>
      <c r="B109" s="183" t="s">
        <v>106</v>
      </c>
      <c r="C109" s="183"/>
      <c r="D109" s="183"/>
      <c r="E109" s="183"/>
      <c r="F109" s="183"/>
      <c r="G109" s="183"/>
      <c r="H109" s="183"/>
      <c r="I109" s="63" t="s">
        <v>50</v>
      </c>
    </row>
    <row r="110" spans="1:12" ht="57" customHeight="1" x14ac:dyDescent="0.25">
      <c r="A110" s="21" t="s">
        <v>7</v>
      </c>
      <c r="B110" s="190" t="s">
        <v>107</v>
      </c>
      <c r="C110" s="190"/>
      <c r="D110" s="190"/>
      <c r="E110" s="190"/>
      <c r="F110" s="190"/>
      <c r="G110" s="64">
        <v>9.0749999999999997E-2</v>
      </c>
      <c r="H110" s="65">
        <f>H60</f>
        <v>0.37800000000000006</v>
      </c>
      <c r="I110" s="29">
        <f>ROUND($B$106*G110+$B$106*G110*H110,2)</f>
        <v>205.63</v>
      </c>
      <c r="L110" s="66"/>
    </row>
    <row r="111" spans="1:12" ht="21" customHeight="1" x14ac:dyDescent="0.25">
      <c r="A111" s="22" t="s">
        <v>9</v>
      </c>
      <c r="B111" s="159" t="s">
        <v>108</v>
      </c>
      <c r="C111" s="159"/>
      <c r="D111" s="159"/>
      <c r="E111" s="159"/>
      <c r="F111" s="159"/>
      <c r="G111" s="159"/>
      <c r="H111" s="159"/>
      <c r="I111" s="29">
        <f>ROUND((($I$106/30)*1)/12,2)</f>
        <v>7.67</v>
      </c>
    </row>
    <row r="112" spans="1:12" ht="32.25" customHeight="1" x14ac:dyDescent="0.25">
      <c r="A112" s="22" t="s">
        <v>12</v>
      </c>
      <c r="B112" s="159" t="s">
        <v>109</v>
      </c>
      <c r="C112" s="159"/>
      <c r="D112" s="159"/>
      <c r="E112" s="159"/>
      <c r="F112" s="159"/>
      <c r="G112" s="159"/>
      <c r="H112" s="159"/>
      <c r="I112" s="29">
        <f>ROUND((($I$106/30)*5)/12*0.015,2)</f>
        <v>0.57999999999999996</v>
      </c>
    </row>
    <row r="113" spans="1:9" ht="32.25" customHeight="1" x14ac:dyDescent="0.25">
      <c r="A113" s="22" t="s">
        <v>14</v>
      </c>
      <c r="B113" s="159" t="s">
        <v>110</v>
      </c>
      <c r="C113" s="159"/>
      <c r="D113" s="159"/>
      <c r="E113" s="159"/>
      <c r="F113" s="159"/>
      <c r="G113" s="159"/>
      <c r="H113" s="159"/>
      <c r="I113" s="29">
        <f>ROUND(((($I$106/30)*15)/12)*0.0078,2)</f>
        <v>0.9</v>
      </c>
    </row>
    <row r="114" spans="1:9" ht="34.5" customHeight="1" x14ac:dyDescent="0.25">
      <c r="A114" s="22" t="s">
        <v>40</v>
      </c>
      <c r="B114" s="159" t="s">
        <v>111</v>
      </c>
      <c r="C114" s="159"/>
      <c r="D114" s="159"/>
      <c r="E114" s="159"/>
      <c r="F114" s="159"/>
      <c r="G114" s="159"/>
      <c r="H114" s="159"/>
      <c r="I114" s="29">
        <f>ROUND(((B106+B106/3)*(4/12)+(I60+I82-I66-I71+I100)*(4/12))/12*0.02,2)*0+ROUND(((((B106+B106/3)+(H60)*(B106+B106/3))*(4/12))/12)*0.02,2)+((I82-I66-I71+I100)*4/12)*0.02</f>
        <v>3.2662</v>
      </c>
    </row>
    <row r="115" spans="1:9" ht="32.25" customHeight="1" x14ac:dyDescent="0.25">
      <c r="A115" s="67" t="s">
        <v>42</v>
      </c>
      <c r="B115" s="159" t="s">
        <v>112</v>
      </c>
      <c r="C115" s="159"/>
      <c r="D115" s="159"/>
      <c r="E115" s="159"/>
      <c r="F115" s="159"/>
      <c r="G115" s="159"/>
      <c r="H115" s="159"/>
      <c r="I115" s="29">
        <f>ROUND(((($I$106/30)*5)/12),2)</f>
        <v>38.35</v>
      </c>
    </row>
    <row r="116" spans="1:9" ht="13" x14ac:dyDescent="0.3">
      <c r="A116" s="168" t="s">
        <v>53</v>
      </c>
      <c r="B116" s="168"/>
      <c r="C116" s="168"/>
      <c r="D116" s="168"/>
      <c r="E116" s="168"/>
      <c r="F116" s="168"/>
      <c r="G116" s="168"/>
      <c r="H116" s="168"/>
      <c r="I116" s="68">
        <f>SUM(I110:I115)</f>
        <v>256.39620000000002</v>
      </c>
    </row>
    <row r="117" spans="1:9" s="3" customFormat="1" ht="13" x14ac:dyDescent="0.25">
      <c r="A117" s="168"/>
      <c r="B117" s="168"/>
      <c r="C117" s="168"/>
      <c r="D117" s="168"/>
      <c r="E117" s="168"/>
      <c r="F117" s="168"/>
      <c r="G117" s="168"/>
      <c r="H117" s="168"/>
      <c r="I117" s="168"/>
    </row>
    <row r="118" spans="1:9" ht="14" x14ac:dyDescent="0.25">
      <c r="A118" s="172" t="s">
        <v>113</v>
      </c>
      <c r="B118" s="172"/>
      <c r="C118" s="172"/>
      <c r="D118" s="172"/>
      <c r="E118" s="172"/>
      <c r="F118" s="172"/>
      <c r="G118" s="172"/>
      <c r="H118" s="172"/>
      <c r="I118" s="172"/>
    </row>
    <row r="119" spans="1:9" ht="14" x14ac:dyDescent="0.25">
      <c r="A119" s="40" t="s">
        <v>114</v>
      </c>
      <c r="B119" s="183" t="s">
        <v>115</v>
      </c>
      <c r="C119" s="183"/>
      <c r="D119" s="183"/>
      <c r="E119" s="183"/>
      <c r="F119" s="183"/>
      <c r="G119" s="183"/>
      <c r="H119" s="183"/>
      <c r="I119" s="69" t="s">
        <v>50</v>
      </c>
    </row>
    <row r="120" spans="1:9" ht="13" x14ac:dyDescent="0.25">
      <c r="A120" s="22" t="s">
        <v>7</v>
      </c>
      <c r="B120" s="184" t="s">
        <v>116</v>
      </c>
      <c r="C120" s="184"/>
      <c r="D120" s="184"/>
      <c r="E120" s="184"/>
      <c r="F120" s="184"/>
      <c r="G120" s="184"/>
      <c r="H120" s="184"/>
      <c r="I120" s="29">
        <v>0</v>
      </c>
    </row>
    <row r="121" spans="1:9" ht="13" x14ac:dyDescent="0.25">
      <c r="A121" s="191" t="s">
        <v>53</v>
      </c>
      <c r="B121" s="191"/>
      <c r="C121" s="191"/>
      <c r="D121" s="191"/>
      <c r="E121" s="191"/>
      <c r="F121" s="191"/>
      <c r="G121" s="191"/>
      <c r="H121" s="191"/>
      <c r="I121" s="29">
        <v>0</v>
      </c>
    </row>
    <row r="122" spans="1:9" x14ac:dyDescent="0.25">
      <c r="A122" s="192"/>
      <c r="B122" s="192"/>
      <c r="C122" s="192"/>
      <c r="D122" s="192"/>
      <c r="E122" s="192"/>
      <c r="F122" s="192"/>
      <c r="G122" s="192"/>
      <c r="H122" s="192"/>
      <c r="I122" s="192"/>
    </row>
    <row r="123" spans="1:9" ht="15" customHeight="1" x14ac:dyDescent="0.25">
      <c r="A123" s="157" t="s">
        <v>117</v>
      </c>
      <c r="B123" s="157"/>
      <c r="C123" s="157"/>
      <c r="D123" s="157"/>
      <c r="E123" s="157"/>
      <c r="F123" s="157"/>
      <c r="G123" s="157"/>
      <c r="H123" s="157"/>
      <c r="I123" s="157"/>
    </row>
    <row r="124" spans="1:9" ht="14" x14ac:dyDescent="0.25">
      <c r="A124" s="15">
        <v>4</v>
      </c>
      <c r="B124" s="183" t="s">
        <v>118</v>
      </c>
      <c r="C124" s="183"/>
      <c r="D124" s="183"/>
      <c r="E124" s="183"/>
      <c r="F124" s="183"/>
      <c r="G124" s="183"/>
      <c r="H124" s="183"/>
      <c r="I124" s="69" t="s">
        <v>50</v>
      </c>
    </row>
    <row r="125" spans="1:9" ht="13" x14ac:dyDescent="0.25">
      <c r="A125" s="5" t="s">
        <v>105</v>
      </c>
      <c r="B125" s="184" t="s">
        <v>106</v>
      </c>
      <c r="C125" s="184"/>
      <c r="D125" s="184"/>
      <c r="E125" s="184"/>
      <c r="F125" s="184"/>
      <c r="G125" s="184"/>
      <c r="H125" s="184"/>
      <c r="I125" s="29">
        <f>I116</f>
        <v>256.39620000000002</v>
      </c>
    </row>
    <row r="126" spans="1:9" ht="13" x14ac:dyDescent="0.25">
      <c r="A126" s="5" t="s">
        <v>119</v>
      </c>
      <c r="B126" s="184" t="s">
        <v>115</v>
      </c>
      <c r="C126" s="184"/>
      <c r="D126" s="184"/>
      <c r="E126" s="184"/>
      <c r="F126" s="184"/>
      <c r="G126" s="184"/>
      <c r="H126" s="184"/>
      <c r="I126" s="29">
        <f>I121</f>
        <v>0</v>
      </c>
    </row>
    <row r="127" spans="1:9" ht="12.75" customHeight="1" x14ac:dyDescent="0.25">
      <c r="A127" s="161" t="s">
        <v>53</v>
      </c>
      <c r="B127" s="161"/>
      <c r="C127" s="161"/>
      <c r="D127" s="161"/>
      <c r="E127" s="161"/>
      <c r="F127" s="161"/>
      <c r="G127" s="161"/>
      <c r="H127" s="161"/>
      <c r="I127" s="35">
        <f>SUM(I125+I126)</f>
        <v>256.39620000000002</v>
      </c>
    </row>
    <row r="128" spans="1:9" ht="13" x14ac:dyDescent="0.25">
      <c r="A128" s="193"/>
      <c r="B128" s="193"/>
      <c r="C128" s="193"/>
      <c r="D128" s="193"/>
      <c r="E128" s="193"/>
      <c r="F128" s="193"/>
      <c r="G128" s="193"/>
      <c r="H128" s="193"/>
      <c r="I128" s="193"/>
    </row>
    <row r="129" spans="1:9" ht="15" customHeight="1" x14ac:dyDescent="0.25">
      <c r="A129" s="157" t="s">
        <v>120</v>
      </c>
      <c r="B129" s="157"/>
      <c r="C129" s="157"/>
      <c r="D129" s="157"/>
      <c r="E129" s="157"/>
      <c r="F129" s="157"/>
      <c r="G129" s="157"/>
      <c r="H129" s="157"/>
      <c r="I129" s="157"/>
    </row>
    <row r="130" spans="1:9" ht="13.5" customHeight="1" x14ac:dyDescent="0.25">
      <c r="A130" s="40">
        <v>5</v>
      </c>
      <c r="B130" s="158" t="s">
        <v>121</v>
      </c>
      <c r="C130" s="158"/>
      <c r="D130" s="158"/>
      <c r="E130" s="158"/>
      <c r="F130" s="158"/>
      <c r="G130" s="158"/>
      <c r="H130" s="158"/>
      <c r="I130" s="40" t="s">
        <v>50</v>
      </c>
    </row>
    <row r="131" spans="1:9" ht="12.75" customHeight="1" x14ac:dyDescent="0.25">
      <c r="A131" s="22" t="s">
        <v>7</v>
      </c>
      <c r="B131" s="134" t="s">
        <v>122</v>
      </c>
      <c r="C131" s="134"/>
      <c r="D131" s="134"/>
      <c r="E131" s="134"/>
      <c r="F131" s="134"/>
      <c r="G131" s="134"/>
      <c r="H131" s="134"/>
      <c r="I131" s="29">
        <f>Uniformes!H10</f>
        <v>65.72</v>
      </c>
    </row>
    <row r="132" spans="1:9" ht="12.75" customHeight="1" x14ac:dyDescent="0.25">
      <c r="A132" s="22" t="s">
        <v>9</v>
      </c>
      <c r="B132" s="134" t="s">
        <v>123</v>
      </c>
      <c r="C132" s="134"/>
      <c r="D132" s="134"/>
      <c r="E132" s="134"/>
      <c r="F132" s="134"/>
      <c r="G132" s="134"/>
      <c r="H132" s="134"/>
      <c r="I132" s="52"/>
    </row>
    <row r="133" spans="1:9" ht="13" x14ac:dyDescent="0.25">
      <c r="A133" s="22" t="s">
        <v>12</v>
      </c>
      <c r="B133" s="184" t="s">
        <v>124</v>
      </c>
      <c r="C133" s="184"/>
      <c r="D133" s="184"/>
      <c r="E133" s="184"/>
      <c r="F133" s="184"/>
      <c r="G133" s="184"/>
      <c r="H133" s="184"/>
      <c r="I133" s="52"/>
    </row>
    <row r="134" spans="1:9" ht="12.75" customHeight="1" x14ac:dyDescent="0.25">
      <c r="A134" s="22" t="s">
        <v>14</v>
      </c>
      <c r="B134" s="134" t="s">
        <v>125</v>
      </c>
      <c r="C134" s="134"/>
      <c r="D134" s="134"/>
      <c r="E134" s="134"/>
      <c r="F134" s="134"/>
      <c r="G134" s="134"/>
      <c r="H134" s="134"/>
      <c r="I134" s="52"/>
    </row>
    <row r="135" spans="1:9" ht="13" x14ac:dyDescent="0.25">
      <c r="A135" s="168" t="s">
        <v>44</v>
      </c>
      <c r="B135" s="168"/>
      <c r="C135" s="168"/>
      <c r="D135" s="168"/>
      <c r="E135" s="168"/>
      <c r="F135" s="168"/>
      <c r="G135" s="168"/>
      <c r="H135" s="168"/>
      <c r="I135" s="56">
        <f>SUM(I131:I134)</f>
        <v>65.72</v>
      </c>
    </row>
    <row r="136" spans="1:9" ht="18" x14ac:dyDescent="0.25">
      <c r="A136" s="194"/>
      <c r="B136" s="194"/>
      <c r="C136" s="194"/>
      <c r="D136" s="194"/>
      <c r="E136" s="194"/>
      <c r="F136" s="194"/>
      <c r="G136" s="194"/>
      <c r="H136" s="194"/>
      <c r="I136" s="194"/>
    </row>
    <row r="137" spans="1:9" x14ac:dyDescent="0.25">
      <c r="A137" s="195" t="s">
        <v>126</v>
      </c>
      <c r="B137" s="195"/>
      <c r="C137" s="195"/>
      <c r="D137" s="195"/>
      <c r="E137" s="195"/>
      <c r="F137" s="195"/>
      <c r="G137" s="195"/>
      <c r="H137" s="195"/>
      <c r="I137" s="195"/>
    </row>
    <row r="138" spans="1:9" ht="18" x14ac:dyDescent="0.25">
      <c r="A138" s="70"/>
      <c r="B138" s="71"/>
      <c r="C138" s="71"/>
      <c r="D138" s="71"/>
      <c r="E138" s="71"/>
      <c r="F138" s="71"/>
      <c r="G138" s="71"/>
      <c r="H138" s="71"/>
      <c r="I138" s="72"/>
    </row>
    <row r="139" spans="1:9" ht="15.5" x14ac:dyDescent="0.25">
      <c r="A139" s="165" t="s">
        <v>127</v>
      </c>
      <c r="B139" s="165"/>
      <c r="C139" s="165"/>
      <c r="D139" s="165"/>
      <c r="E139" s="165"/>
      <c r="F139" s="165"/>
      <c r="G139" s="165"/>
      <c r="H139" s="165"/>
      <c r="I139" s="165"/>
    </row>
    <row r="140" spans="1:9" ht="28" x14ac:dyDescent="0.25">
      <c r="A140" s="40">
        <v>6</v>
      </c>
      <c r="B140" s="183" t="s">
        <v>128</v>
      </c>
      <c r="C140" s="183"/>
      <c r="D140" s="183"/>
      <c r="E140" s="183"/>
      <c r="F140" s="183"/>
      <c r="G140" s="183"/>
      <c r="H140" s="15" t="s">
        <v>58</v>
      </c>
      <c r="I140" s="73" t="s">
        <v>129</v>
      </c>
    </row>
    <row r="141" spans="1:9" ht="45.75" customHeight="1" x14ac:dyDescent="0.25">
      <c r="A141" s="179" t="s">
        <v>130</v>
      </c>
      <c r="B141" s="179"/>
      <c r="C141" s="179"/>
      <c r="D141" s="179"/>
      <c r="E141" s="179"/>
      <c r="F141" s="179"/>
      <c r="G141" s="179"/>
      <c r="H141" s="74" t="s">
        <v>78</v>
      </c>
      <c r="I141" s="75">
        <f>SUM(I37+I91+I100+I127+I135)</f>
        <v>3677.1862000000001</v>
      </c>
    </row>
    <row r="142" spans="1:9" ht="15.5" x14ac:dyDescent="0.25">
      <c r="A142" s="76" t="s">
        <v>7</v>
      </c>
      <c r="B142" s="165" t="s">
        <v>131</v>
      </c>
      <c r="C142" s="165"/>
      <c r="D142" s="165"/>
      <c r="E142" s="165"/>
      <c r="F142" s="165"/>
      <c r="G142" s="165"/>
      <c r="H142" s="28">
        <v>0.05</v>
      </c>
      <c r="I142" s="29">
        <f>ROUND(H142*I141,2)</f>
        <v>183.86</v>
      </c>
    </row>
    <row r="143" spans="1:9" ht="45.75" customHeight="1" x14ac:dyDescent="0.25">
      <c r="A143" s="179" t="s">
        <v>132</v>
      </c>
      <c r="B143" s="179"/>
      <c r="C143" s="179"/>
      <c r="D143" s="179"/>
      <c r="E143" s="179"/>
      <c r="F143" s="179"/>
      <c r="G143" s="179"/>
      <c r="H143" s="77" t="s">
        <v>78</v>
      </c>
      <c r="I143" s="75">
        <f>SUM(I37+I91+I100+I127+I135+I142)</f>
        <v>3861.0462000000002</v>
      </c>
    </row>
    <row r="144" spans="1:9" ht="15.5" x14ac:dyDescent="0.25">
      <c r="A144" s="76" t="s">
        <v>9</v>
      </c>
      <c r="B144" s="165" t="s">
        <v>133</v>
      </c>
      <c r="C144" s="165"/>
      <c r="D144" s="165"/>
      <c r="E144" s="165"/>
      <c r="F144" s="165"/>
      <c r="G144" s="165"/>
      <c r="H144" s="28">
        <v>0.1</v>
      </c>
      <c r="I144" s="29">
        <f>ROUND(H144*I143,2)</f>
        <v>386.1</v>
      </c>
    </row>
    <row r="145" spans="1:9" ht="45.75" customHeight="1" x14ac:dyDescent="0.25">
      <c r="A145" s="179" t="s">
        <v>134</v>
      </c>
      <c r="B145" s="179"/>
      <c r="C145" s="179"/>
      <c r="D145" s="179"/>
      <c r="E145" s="179"/>
      <c r="F145" s="179"/>
      <c r="G145" s="179"/>
      <c r="H145" s="77" t="s">
        <v>78</v>
      </c>
      <c r="I145" s="75">
        <f>SUM(I141+I142+I144)</f>
        <v>4247.1462000000001</v>
      </c>
    </row>
    <row r="146" spans="1:9" ht="15.5" x14ac:dyDescent="0.25">
      <c r="A146" s="76" t="s">
        <v>12</v>
      </c>
      <c r="B146" s="165" t="s">
        <v>135</v>
      </c>
      <c r="C146" s="165"/>
      <c r="D146" s="165"/>
      <c r="E146" s="165"/>
      <c r="F146" s="165"/>
      <c r="G146" s="165"/>
      <c r="H146" s="17" t="s">
        <v>78</v>
      </c>
      <c r="I146" s="42" t="s">
        <v>78</v>
      </c>
    </row>
    <row r="147" spans="1:9" ht="15.5" x14ac:dyDescent="0.25">
      <c r="A147" s="22"/>
      <c r="B147" s="165" t="s">
        <v>136</v>
      </c>
      <c r="C147" s="165"/>
      <c r="D147" s="165"/>
      <c r="E147" s="165"/>
      <c r="F147" s="165"/>
      <c r="G147" s="165"/>
      <c r="H147" s="17" t="s">
        <v>78</v>
      </c>
      <c r="I147" s="42" t="s">
        <v>78</v>
      </c>
    </row>
    <row r="148" spans="1:9" ht="26.25" customHeight="1" x14ac:dyDescent="0.25">
      <c r="A148" s="22"/>
      <c r="B148" s="196" t="s">
        <v>137</v>
      </c>
      <c r="C148" s="196"/>
      <c r="D148" s="196"/>
      <c r="E148" s="196"/>
      <c r="F148" s="196"/>
      <c r="G148" s="196"/>
      <c r="H148" s="78">
        <v>7.5999999999999998E-2</v>
      </c>
      <c r="I148" s="29">
        <f>ROUND(($I$145/(1-$H$157))*H148,2)</f>
        <v>376.42</v>
      </c>
    </row>
    <row r="149" spans="1:9" ht="26.25" customHeight="1" x14ac:dyDescent="0.25">
      <c r="A149" s="22"/>
      <c r="B149" s="196" t="s">
        <v>138</v>
      </c>
      <c r="C149" s="196"/>
      <c r="D149" s="196"/>
      <c r="E149" s="196"/>
      <c r="F149" s="196"/>
      <c r="G149" s="196"/>
      <c r="H149" s="78">
        <v>1.6500000000000001E-2</v>
      </c>
      <c r="I149" s="29">
        <f>ROUND(($I$145/(1-$H$157))*H149,2)</f>
        <v>81.72</v>
      </c>
    </row>
    <row r="150" spans="1:9" ht="24" customHeight="1" x14ac:dyDescent="0.25">
      <c r="A150" s="22"/>
      <c r="B150" s="197" t="s">
        <v>139</v>
      </c>
      <c r="C150" s="197"/>
      <c r="D150" s="197"/>
      <c r="E150" s="197"/>
      <c r="F150" s="197"/>
      <c r="G150" s="197"/>
      <c r="H150" s="79" t="s">
        <v>78</v>
      </c>
      <c r="I150" s="42" t="s">
        <v>78</v>
      </c>
    </row>
    <row r="151" spans="1:9" ht="24" customHeight="1" x14ac:dyDescent="0.25">
      <c r="A151" s="22"/>
      <c r="B151" s="197" t="s">
        <v>140</v>
      </c>
      <c r="C151" s="197"/>
      <c r="D151" s="197"/>
      <c r="E151" s="197"/>
      <c r="F151" s="197"/>
      <c r="G151" s="197"/>
      <c r="H151" s="79" t="s">
        <v>78</v>
      </c>
      <c r="I151" s="42" t="s">
        <v>78</v>
      </c>
    </row>
    <row r="152" spans="1:9" ht="12.75" customHeight="1" x14ac:dyDescent="0.25">
      <c r="A152" s="22"/>
      <c r="B152" s="198" t="s">
        <v>141</v>
      </c>
      <c r="C152" s="198"/>
      <c r="D152" s="198"/>
      <c r="E152" s="198"/>
      <c r="F152" s="198"/>
      <c r="G152" s="198"/>
      <c r="H152" s="79" t="s">
        <v>78</v>
      </c>
      <c r="I152" s="42" t="s">
        <v>78</v>
      </c>
    </row>
    <row r="153" spans="1:9" ht="15" customHeight="1" x14ac:dyDescent="0.25">
      <c r="A153" s="22"/>
      <c r="B153" s="199" t="s">
        <v>142</v>
      </c>
      <c r="C153" s="199"/>
      <c r="D153" s="199"/>
      <c r="E153" s="199"/>
      <c r="F153" s="199"/>
      <c r="G153" s="199"/>
      <c r="H153" s="79" t="s">
        <v>78</v>
      </c>
      <c r="I153" s="42" t="s">
        <v>78</v>
      </c>
    </row>
    <row r="154" spans="1:9" ht="15" customHeight="1" x14ac:dyDescent="0.25">
      <c r="A154" s="22"/>
      <c r="B154" s="200" t="s">
        <v>143</v>
      </c>
      <c r="C154" s="200"/>
      <c r="D154" s="200"/>
      <c r="E154" s="200"/>
      <c r="F154" s="200"/>
      <c r="G154" s="200"/>
      <c r="H154" s="78">
        <f>ISS!B6</f>
        <v>0.05</v>
      </c>
      <c r="I154" s="29">
        <f>ROUND(($I$145/(1-$H$157))*H154,2)</f>
        <v>247.65</v>
      </c>
    </row>
    <row r="155" spans="1:9" ht="13" x14ac:dyDescent="0.25">
      <c r="A155" s="168" t="s">
        <v>53</v>
      </c>
      <c r="B155" s="168"/>
      <c r="C155" s="168"/>
      <c r="D155" s="168"/>
      <c r="E155" s="168"/>
      <c r="F155" s="168"/>
      <c r="G155" s="168"/>
      <c r="H155" s="168"/>
      <c r="I155" s="35">
        <f>SUM(I142+I144+I148+I149+I154)</f>
        <v>1275.7500000000002</v>
      </c>
    </row>
    <row r="156" spans="1:9" ht="13" x14ac:dyDescent="0.25">
      <c r="A156" s="193"/>
      <c r="B156" s="193"/>
      <c r="C156" s="193"/>
      <c r="D156" s="193"/>
      <c r="E156" s="193"/>
      <c r="F156" s="193"/>
      <c r="G156" s="193"/>
      <c r="H156" s="193"/>
      <c r="I156" s="193"/>
    </row>
    <row r="157" spans="1:9" ht="12.75" customHeight="1" x14ac:dyDescent="0.25">
      <c r="A157" s="201" t="s">
        <v>144</v>
      </c>
      <c r="B157" s="201"/>
      <c r="C157" s="201"/>
      <c r="D157" s="201"/>
      <c r="E157" s="201"/>
      <c r="F157" s="201"/>
      <c r="G157" s="201"/>
      <c r="H157" s="80">
        <f>SUM(H148:H154)</f>
        <v>0.14250000000000002</v>
      </c>
      <c r="I157" s="75">
        <f>SUM(I148:I154)</f>
        <v>705.79</v>
      </c>
    </row>
    <row r="158" spans="1:9" x14ac:dyDescent="0.25">
      <c r="A158" s="202" t="s">
        <v>145</v>
      </c>
      <c r="B158" s="202"/>
      <c r="C158" s="203" t="s">
        <v>146</v>
      </c>
      <c r="D158" s="203"/>
      <c r="E158" s="203"/>
      <c r="F158" s="203"/>
      <c r="G158" s="203"/>
      <c r="H158" s="203"/>
      <c r="I158" s="203"/>
    </row>
    <row r="159" spans="1:9" x14ac:dyDescent="0.25">
      <c r="A159" s="202"/>
      <c r="B159" s="202"/>
      <c r="C159" s="203" t="s">
        <v>147</v>
      </c>
      <c r="D159" s="203"/>
      <c r="E159" s="203"/>
      <c r="F159" s="203"/>
      <c r="G159" s="203"/>
      <c r="H159" s="203"/>
      <c r="I159" s="203"/>
    </row>
    <row r="160" spans="1:9" x14ac:dyDescent="0.25">
      <c r="A160" s="202"/>
      <c r="B160" s="202"/>
      <c r="C160" s="204" t="s">
        <v>148</v>
      </c>
      <c r="D160" s="204"/>
      <c r="E160" s="204"/>
      <c r="F160" s="204"/>
      <c r="G160" s="204"/>
      <c r="H160" s="204"/>
      <c r="I160" s="204"/>
    </row>
    <row r="161" spans="1:11" x14ac:dyDescent="0.25">
      <c r="A161" s="205"/>
      <c r="B161" s="205"/>
      <c r="C161" s="205"/>
      <c r="D161" s="205"/>
      <c r="E161" s="205"/>
      <c r="F161" s="205"/>
      <c r="G161" s="205"/>
      <c r="H161" s="205"/>
      <c r="I161" s="205"/>
    </row>
    <row r="162" spans="1:11" ht="84.75" customHeight="1" x14ac:dyDescent="0.25">
      <c r="A162" s="145" t="s">
        <v>149</v>
      </c>
      <c r="B162" s="145"/>
      <c r="C162" s="145"/>
      <c r="D162" s="145"/>
      <c r="E162" s="145"/>
      <c r="F162" s="145"/>
      <c r="G162" s="145"/>
      <c r="H162" s="145"/>
      <c r="I162" s="145"/>
    </row>
    <row r="163" spans="1:11" ht="13" x14ac:dyDescent="0.25">
      <c r="A163" s="193"/>
      <c r="B163" s="193"/>
      <c r="C163" s="193"/>
      <c r="D163" s="193"/>
      <c r="E163" s="193"/>
      <c r="F163" s="193"/>
      <c r="G163" s="193"/>
      <c r="H163" s="193"/>
      <c r="I163" s="193"/>
    </row>
    <row r="164" spans="1:11" ht="26.25" customHeight="1" x14ac:dyDescent="0.25">
      <c r="A164" s="206" t="s">
        <v>150</v>
      </c>
      <c r="B164" s="206"/>
      <c r="C164" s="206"/>
      <c r="D164" s="206"/>
      <c r="E164" s="206"/>
      <c r="F164" s="206"/>
      <c r="G164" s="206"/>
      <c r="H164" s="206"/>
      <c r="I164" s="206"/>
    </row>
    <row r="165" spans="1:11" ht="13.5" customHeight="1" x14ac:dyDescent="0.25">
      <c r="A165" s="136" t="s">
        <v>151</v>
      </c>
      <c r="B165" s="136"/>
      <c r="C165" s="136"/>
      <c r="D165" s="136"/>
      <c r="E165" s="136"/>
      <c r="F165" s="136"/>
      <c r="G165" s="136"/>
      <c r="H165" s="136"/>
      <c r="I165" s="7" t="s">
        <v>50</v>
      </c>
    </row>
    <row r="166" spans="1:11" ht="12.75" customHeight="1" x14ac:dyDescent="0.25">
      <c r="A166" s="81" t="s">
        <v>7</v>
      </c>
      <c r="B166" s="207" t="s">
        <v>152</v>
      </c>
      <c r="C166" s="207"/>
      <c r="D166" s="207"/>
      <c r="E166" s="207"/>
      <c r="F166" s="207"/>
      <c r="G166" s="207"/>
      <c r="H166" s="207"/>
      <c r="I166" s="52">
        <f>I37</f>
        <v>1644.3</v>
      </c>
      <c r="K166" s="82"/>
    </row>
    <row r="167" spans="1:11" ht="12.75" customHeight="1" x14ac:dyDescent="0.25">
      <c r="A167" s="81" t="s">
        <v>9</v>
      </c>
      <c r="B167" s="207" t="s">
        <v>46</v>
      </c>
      <c r="C167" s="207"/>
      <c r="D167" s="207"/>
      <c r="E167" s="207"/>
      <c r="F167" s="207"/>
      <c r="G167" s="207"/>
      <c r="H167" s="207"/>
      <c r="I167" s="52">
        <f>I91</f>
        <v>1627.33</v>
      </c>
    </row>
    <row r="168" spans="1:11" ht="12.75" customHeight="1" x14ac:dyDescent="0.25">
      <c r="A168" s="81" t="s">
        <v>12</v>
      </c>
      <c r="B168" s="207" t="s">
        <v>153</v>
      </c>
      <c r="C168" s="207"/>
      <c r="D168" s="207"/>
      <c r="E168" s="207"/>
      <c r="F168" s="207"/>
      <c r="G168" s="207"/>
      <c r="H168" s="207"/>
      <c r="I168" s="52">
        <f>I100</f>
        <v>83.44</v>
      </c>
    </row>
    <row r="169" spans="1:11" ht="12.75" customHeight="1" x14ac:dyDescent="0.25">
      <c r="A169" s="81" t="s">
        <v>14</v>
      </c>
      <c r="B169" s="207" t="s">
        <v>154</v>
      </c>
      <c r="C169" s="207"/>
      <c r="D169" s="207"/>
      <c r="E169" s="207"/>
      <c r="F169" s="207"/>
      <c r="G169" s="207"/>
      <c r="H169" s="207"/>
      <c r="I169" s="52">
        <f>I127</f>
        <v>256.39620000000002</v>
      </c>
    </row>
    <row r="170" spans="1:11" ht="12.75" customHeight="1" x14ac:dyDescent="0.25">
      <c r="A170" s="81" t="s">
        <v>40</v>
      </c>
      <c r="B170" s="207" t="s">
        <v>155</v>
      </c>
      <c r="C170" s="207"/>
      <c r="D170" s="207"/>
      <c r="E170" s="207"/>
      <c r="F170" s="207"/>
      <c r="G170" s="207"/>
      <c r="H170" s="207"/>
      <c r="I170" s="52">
        <f>I135</f>
        <v>65.72</v>
      </c>
    </row>
    <row r="171" spans="1:11" ht="12.75" customHeight="1" x14ac:dyDescent="0.25">
      <c r="A171" s="208" t="s">
        <v>156</v>
      </c>
      <c r="B171" s="208"/>
      <c r="C171" s="208"/>
      <c r="D171" s="208"/>
      <c r="E171" s="208"/>
      <c r="F171" s="208"/>
      <c r="G171" s="208"/>
      <c r="H171" s="208"/>
      <c r="I171" s="56">
        <f>SUM(I166:I170)</f>
        <v>3677.1862000000001</v>
      </c>
    </row>
    <row r="172" spans="1:11" ht="12.75" customHeight="1" x14ac:dyDescent="0.25">
      <c r="A172" s="83" t="s">
        <v>42</v>
      </c>
      <c r="B172" s="207" t="s">
        <v>157</v>
      </c>
      <c r="C172" s="207"/>
      <c r="D172" s="207"/>
      <c r="E172" s="207"/>
      <c r="F172" s="207"/>
      <c r="G172" s="207"/>
      <c r="H172" s="207"/>
      <c r="I172" s="52">
        <f>I155</f>
        <v>1275.7500000000002</v>
      </c>
    </row>
    <row r="173" spans="1:11" ht="12.75" customHeight="1" x14ac:dyDescent="0.25">
      <c r="A173" s="208" t="s">
        <v>158</v>
      </c>
      <c r="B173" s="208"/>
      <c r="C173" s="208"/>
      <c r="D173" s="208"/>
      <c r="E173" s="208"/>
      <c r="F173" s="208"/>
      <c r="G173" s="208"/>
      <c r="H173" s="208"/>
      <c r="I173" s="56">
        <f>SUM(I171:I172)</f>
        <v>4952.9362000000001</v>
      </c>
    </row>
    <row r="174" spans="1:11" ht="15" customHeight="1" x14ac:dyDescent="0.25">
      <c r="A174" s="209" t="s">
        <v>159</v>
      </c>
      <c r="B174" s="209"/>
      <c r="C174" s="209"/>
      <c r="D174" s="209"/>
      <c r="E174" s="209"/>
      <c r="F174" s="209"/>
      <c r="G174" s="209"/>
      <c r="H174" s="209"/>
      <c r="I174" s="209"/>
    </row>
    <row r="175" spans="1:11" ht="42.75" customHeight="1" x14ac:dyDescent="0.25">
      <c r="A175" s="210" t="s">
        <v>160</v>
      </c>
      <c r="B175" s="210"/>
      <c r="C175" s="211" t="s">
        <v>161</v>
      </c>
      <c r="D175" s="211"/>
      <c r="E175" s="86" t="s">
        <v>162</v>
      </c>
      <c r="F175" s="211" t="s">
        <v>163</v>
      </c>
      <c r="G175" s="211"/>
      <c r="H175" s="85" t="s">
        <v>164</v>
      </c>
      <c r="I175" s="85" t="s">
        <v>165</v>
      </c>
    </row>
    <row r="176" spans="1:11" ht="12.75" customHeight="1" x14ac:dyDescent="0.25">
      <c r="A176" s="212" t="s">
        <v>20</v>
      </c>
      <c r="B176" s="212"/>
      <c r="C176" s="213">
        <f>I173</f>
        <v>4952.9362000000001</v>
      </c>
      <c r="D176" s="213"/>
      <c r="E176" s="88">
        <v>1</v>
      </c>
      <c r="F176" s="213">
        <f>ROUND(C176*E176,2)</f>
        <v>4952.9399999999996</v>
      </c>
      <c r="G176" s="213"/>
      <c r="H176" s="89">
        <f>H14</f>
        <v>3</v>
      </c>
      <c r="I176" s="87">
        <f>ROUND(F176*H176,2)</f>
        <v>14858.82</v>
      </c>
    </row>
    <row r="177" spans="1:13" ht="12.75" customHeight="1" x14ac:dyDescent="0.25">
      <c r="A177" s="214" t="s">
        <v>166</v>
      </c>
      <c r="B177" s="214"/>
      <c r="C177" s="214"/>
      <c r="D177" s="214"/>
      <c r="E177" s="214"/>
      <c r="F177" s="214"/>
      <c r="G177" s="214"/>
      <c r="H177" s="214"/>
      <c r="I177" s="87">
        <f>I176</f>
        <v>14858.82</v>
      </c>
    </row>
    <row r="178" spans="1:13" ht="13" x14ac:dyDescent="0.25">
      <c r="A178" s="217"/>
      <c r="B178" s="217"/>
      <c r="C178" s="217"/>
      <c r="D178" s="217"/>
      <c r="E178" s="217"/>
      <c r="F178" s="217"/>
      <c r="G178" s="217"/>
      <c r="H178" s="217"/>
      <c r="I178" s="217"/>
    </row>
    <row r="179" spans="1:13" ht="15" customHeight="1" x14ac:dyDescent="0.25">
      <c r="A179" s="209" t="s">
        <v>167</v>
      </c>
      <c r="B179" s="209"/>
      <c r="C179" s="209"/>
      <c r="D179" s="209"/>
      <c r="E179" s="209"/>
      <c r="F179" s="209"/>
      <c r="G179" s="209"/>
      <c r="H179" s="209"/>
      <c r="I179" s="209"/>
    </row>
    <row r="180" spans="1:13" ht="15" customHeight="1" x14ac:dyDescent="0.25">
      <c r="A180" s="218" t="s">
        <v>168</v>
      </c>
      <c r="B180" s="218"/>
      <c r="C180" s="218"/>
      <c r="D180" s="218"/>
      <c r="E180" s="218"/>
      <c r="F180" s="218"/>
      <c r="G180" s="218"/>
      <c r="H180" s="218"/>
      <c r="I180" s="218"/>
    </row>
    <row r="181" spans="1:13" ht="12.75" customHeight="1" x14ac:dyDescent="0.25">
      <c r="A181" s="211" t="s">
        <v>169</v>
      </c>
      <c r="B181" s="211"/>
      <c r="C181" s="211"/>
      <c r="D181" s="211"/>
      <c r="E181" s="211"/>
      <c r="F181" s="211"/>
      <c r="G181" s="211"/>
      <c r="H181" s="211"/>
      <c r="I181" s="84" t="s">
        <v>170</v>
      </c>
    </row>
    <row r="182" spans="1:13" ht="12.75" customHeight="1" x14ac:dyDescent="0.25">
      <c r="A182" s="215" t="s">
        <v>171</v>
      </c>
      <c r="B182" s="215"/>
      <c r="C182" s="215"/>
      <c r="D182" s="215"/>
      <c r="E182" s="215"/>
      <c r="F182" s="215"/>
      <c r="G182" s="215"/>
      <c r="H182" s="215"/>
      <c r="I182" s="87">
        <f>F176</f>
        <v>4952.9399999999996</v>
      </c>
    </row>
    <row r="183" spans="1:13" ht="12.75" customHeight="1" x14ac:dyDescent="0.25">
      <c r="A183" s="215" t="s">
        <v>172</v>
      </c>
      <c r="B183" s="215"/>
      <c r="C183" s="215"/>
      <c r="D183" s="215"/>
      <c r="E183" s="215"/>
      <c r="F183" s="215"/>
      <c r="G183" s="215"/>
      <c r="H183" s="215"/>
      <c r="I183" s="87">
        <f>I177</f>
        <v>14858.82</v>
      </c>
    </row>
    <row r="184" spans="1:13" ht="12.75" customHeight="1" x14ac:dyDescent="0.25">
      <c r="A184" s="219" t="s">
        <v>173</v>
      </c>
      <c r="B184" s="219"/>
      <c r="C184" s="219"/>
      <c r="D184" s="219"/>
      <c r="E184" s="219"/>
      <c r="F184" s="219"/>
      <c r="G184" s="219"/>
      <c r="H184" s="219"/>
      <c r="I184" s="87">
        <f>ROUND(I183*12,2)</f>
        <v>178305.84</v>
      </c>
    </row>
    <row r="185" spans="1:13" ht="12.75" customHeight="1" x14ac:dyDescent="0.25">
      <c r="A185" s="215" t="s">
        <v>174</v>
      </c>
      <c r="B185" s="215"/>
      <c r="C185" s="215"/>
      <c r="D185" s="215"/>
      <c r="E185" s="215"/>
      <c r="F185" s="215"/>
      <c r="G185" s="215"/>
      <c r="H185" s="215"/>
      <c r="I185" s="87">
        <f>ROUND(I183*H11,2)</f>
        <v>891529.2</v>
      </c>
    </row>
    <row r="186" spans="1:13" x14ac:dyDescent="0.25">
      <c r="A186" s="220"/>
      <c r="B186" s="220"/>
      <c r="C186" s="220"/>
      <c r="D186" s="220"/>
      <c r="E186" s="220"/>
      <c r="F186" s="220"/>
      <c r="G186" s="220"/>
      <c r="H186" s="220"/>
      <c r="I186" s="220"/>
    </row>
    <row r="187" spans="1:13" ht="12.75" customHeight="1" x14ac:dyDescent="0.25">
      <c r="A187" s="215" t="s">
        <v>175</v>
      </c>
      <c r="B187" s="215"/>
      <c r="C187" s="215"/>
      <c r="D187" s="215"/>
      <c r="E187" s="215"/>
      <c r="F187" s="215"/>
      <c r="G187" s="215"/>
      <c r="H187" s="215"/>
      <c r="I187" s="215"/>
    </row>
    <row r="188" spans="1:13" ht="13" x14ac:dyDescent="0.25">
      <c r="A188" s="216"/>
      <c r="B188" s="216"/>
      <c r="C188" s="216"/>
      <c r="D188" s="216"/>
      <c r="E188" s="216"/>
      <c r="F188" s="216"/>
      <c r="G188" s="216"/>
      <c r="H188" s="216"/>
      <c r="I188" s="216"/>
    </row>
    <row r="189" spans="1:13" ht="13" hidden="1" x14ac:dyDescent="0.3">
      <c r="A189" s="90"/>
      <c r="B189" s="90"/>
      <c r="C189" s="90"/>
      <c r="D189" s="90"/>
      <c r="E189" s="90"/>
      <c r="F189" s="90"/>
      <c r="G189" s="90"/>
      <c r="H189" s="91"/>
      <c r="I189" s="92"/>
      <c r="J189" s="9"/>
      <c r="K189" s="93"/>
      <c r="L189" s="9"/>
      <c r="M189" s="94"/>
    </row>
  </sheetData>
  <mergeCells count="236">
    <mergeCell ref="A187:I187"/>
    <mergeCell ref="A188:I188"/>
    <mergeCell ref="A178:I178"/>
    <mergeCell ref="A179:I179"/>
    <mergeCell ref="A180:I180"/>
    <mergeCell ref="A181:H181"/>
    <mergeCell ref="A182:H182"/>
    <mergeCell ref="A183:H183"/>
    <mergeCell ref="A184:H184"/>
    <mergeCell ref="A185:H185"/>
    <mergeCell ref="A186:I186"/>
    <mergeCell ref="A173:H173"/>
    <mergeCell ref="A174:I174"/>
    <mergeCell ref="A175:B175"/>
    <mergeCell ref="C175:D175"/>
    <mergeCell ref="F175:G175"/>
    <mergeCell ref="A176:B176"/>
    <mergeCell ref="C176:D176"/>
    <mergeCell ref="F176:G176"/>
    <mergeCell ref="A177:H177"/>
    <mergeCell ref="A164:I164"/>
    <mergeCell ref="A165:H165"/>
    <mergeCell ref="B166:H166"/>
    <mergeCell ref="B167:H167"/>
    <mergeCell ref="B168:H168"/>
    <mergeCell ref="B169:H169"/>
    <mergeCell ref="B170:H170"/>
    <mergeCell ref="A171:H171"/>
    <mergeCell ref="B172:H172"/>
    <mergeCell ref="A156:I156"/>
    <mergeCell ref="A157:G157"/>
    <mergeCell ref="A158:B160"/>
    <mergeCell ref="C158:I158"/>
    <mergeCell ref="C159:I159"/>
    <mergeCell ref="C160:I160"/>
    <mergeCell ref="A161:I161"/>
    <mergeCell ref="A162:I162"/>
    <mergeCell ref="A163:I163"/>
    <mergeCell ref="B147:G147"/>
    <mergeCell ref="B148:G148"/>
    <mergeCell ref="B149:G149"/>
    <mergeCell ref="B150:G150"/>
    <mergeCell ref="B151:G151"/>
    <mergeCell ref="B152:G152"/>
    <mergeCell ref="B153:G153"/>
    <mergeCell ref="B154:G154"/>
    <mergeCell ref="A155:H155"/>
    <mergeCell ref="A137:I137"/>
    <mergeCell ref="A139:I139"/>
    <mergeCell ref="B140:G140"/>
    <mergeCell ref="A141:G141"/>
    <mergeCell ref="B142:G142"/>
    <mergeCell ref="A143:G143"/>
    <mergeCell ref="B144:G144"/>
    <mergeCell ref="A145:G145"/>
    <mergeCell ref="B146:G146"/>
    <mergeCell ref="A128:I128"/>
    <mergeCell ref="A129:I129"/>
    <mergeCell ref="B130:H130"/>
    <mergeCell ref="B131:H131"/>
    <mergeCell ref="B132:H132"/>
    <mergeCell ref="B133:H133"/>
    <mergeCell ref="B134:H134"/>
    <mergeCell ref="A135:H135"/>
    <mergeCell ref="A136:I136"/>
    <mergeCell ref="B119:H119"/>
    <mergeCell ref="B120:H120"/>
    <mergeCell ref="A121:H121"/>
    <mergeCell ref="A122:I122"/>
    <mergeCell ref="A123:I123"/>
    <mergeCell ref="B124:H124"/>
    <mergeCell ref="B125:H125"/>
    <mergeCell ref="B126:H126"/>
    <mergeCell ref="A127:H127"/>
    <mergeCell ref="B110:F110"/>
    <mergeCell ref="B111:H111"/>
    <mergeCell ref="B112:H112"/>
    <mergeCell ref="B113:H113"/>
    <mergeCell ref="B114:H114"/>
    <mergeCell ref="B115:H115"/>
    <mergeCell ref="A116:H116"/>
    <mergeCell ref="A117:I117"/>
    <mergeCell ref="A118:I118"/>
    <mergeCell ref="A100:H100"/>
    <mergeCell ref="A101:I101"/>
    <mergeCell ref="A102:I102"/>
    <mergeCell ref="A103:I103"/>
    <mergeCell ref="A104:I104"/>
    <mergeCell ref="A105:I105"/>
    <mergeCell ref="A107:I107"/>
    <mergeCell ref="A108:I108"/>
    <mergeCell ref="B109:H109"/>
    <mergeCell ref="A91:H91"/>
    <mergeCell ref="A92:I92"/>
    <mergeCell ref="A93:I93"/>
    <mergeCell ref="B94:H94"/>
    <mergeCell ref="B95:H95"/>
    <mergeCell ref="B96:H96"/>
    <mergeCell ref="B97:H97"/>
    <mergeCell ref="B98:H98"/>
    <mergeCell ref="B99:G99"/>
    <mergeCell ref="B82:H82"/>
    <mergeCell ref="A83:I83"/>
    <mergeCell ref="A84:I84"/>
    <mergeCell ref="A85:I85"/>
    <mergeCell ref="A86:I86"/>
    <mergeCell ref="B87:H87"/>
    <mergeCell ref="B88:H88"/>
    <mergeCell ref="B89:H89"/>
    <mergeCell ref="B90:H90"/>
    <mergeCell ref="B73:G73"/>
    <mergeCell ref="B74:H74"/>
    <mergeCell ref="B75:H75"/>
    <mergeCell ref="B76:G76"/>
    <mergeCell ref="B77:G77"/>
    <mergeCell ref="B78:H78"/>
    <mergeCell ref="B79:H79"/>
    <mergeCell ref="B80:H80"/>
    <mergeCell ref="B81:H81"/>
    <mergeCell ref="A64:I64"/>
    <mergeCell ref="B65:H65"/>
    <mergeCell ref="B66:H66"/>
    <mergeCell ref="B67:G67"/>
    <mergeCell ref="B68:G68"/>
    <mergeCell ref="B69:G69"/>
    <mergeCell ref="B70:G70"/>
    <mergeCell ref="B71:H71"/>
    <mergeCell ref="B72:G72"/>
    <mergeCell ref="B54:C54"/>
    <mergeCell ref="B55:G55"/>
    <mergeCell ref="B56:G56"/>
    <mergeCell ref="B57:G57"/>
    <mergeCell ref="B58:G58"/>
    <mergeCell ref="B59:G59"/>
    <mergeCell ref="A60:G60"/>
    <mergeCell ref="A62:I62"/>
    <mergeCell ref="A63:I63"/>
    <mergeCell ref="B45:G45"/>
    <mergeCell ref="A46:H46"/>
    <mergeCell ref="A47:I47"/>
    <mergeCell ref="A48:I48"/>
    <mergeCell ref="A49:I49"/>
    <mergeCell ref="A50:I50"/>
    <mergeCell ref="B51:G51"/>
    <mergeCell ref="B52:G52"/>
    <mergeCell ref="B53:G53"/>
    <mergeCell ref="B36:H36"/>
    <mergeCell ref="A37:H37"/>
    <mergeCell ref="A38:I38"/>
    <mergeCell ref="A39:I39"/>
    <mergeCell ref="A40:I40"/>
    <mergeCell ref="A41:I41"/>
    <mergeCell ref="A42:I42"/>
    <mergeCell ref="B43:H43"/>
    <mergeCell ref="B44:G44"/>
    <mergeCell ref="A27:I27"/>
    <mergeCell ref="A28:I28"/>
    <mergeCell ref="A29:I29"/>
    <mergeCell ref="B30:G30"/>
    <mergeCell ref="B31:H31"/>
    <mergeCell ref="B32:G32"/>
    <mergeCell ref="B33:G33"/>
    <mergeCell ref="B34:H34"/>
    <mergeCell ref="B35:H35"/>
    <mergeCell ref="B22:G22"/>
    <mergeCell ref="H22:I22"/>
    <mergeCell ref="B23:G23"/>
    <mergeCell ref="H23:I23"/>
    <mergeCell ref="B24:G24"/>
    <mergeCell ref="H24:I24"/>
    <mergeCell ref="B25:G25"/>
    <mergeCell ref="H25:I25"/>
    <mergeCell ref="A26:I26"/>
    <mergeCell ref="GS20:GZ20"/>
    <mergeCell ref="HA20:HH20"/>
    <mergeCell ref="HI20:HP20"/>
    <mergeCell ref="HQ20:HX20"/>
    <mergeCell ref="HY20:IF20"/>
    <mergeCell ref="IG20:IN20"/>
    <mergeCell ref="IO20:IV20"/>
    <mergeCell ref="B21:G21"/>
    <mergeCell ref="H21:I21"/>
    <mergeCell ref="DY20:EF20"/>
    <mergeCell ref="EG20:EN20"/>
    <mergeCell ref="EO20:EV20"/>
    <mergeCell ref="EW20:FD20"/>
    <mergeCell ref="FE20:FL20"/>
    <mergeCell ref="FM20:FT20"/>
    <mergeCell ref="FU20:GB20"/>
    <mergeCell ref="GC20:GJ20"/>
    <mergeCell ref="GK20:GR20"/>
    <mergeCell ref="BE20:BL20"/>
    <mergeCell ref="BM20:BT20"/>
    <mergeCell ref="BU20:CB20"/>
    <mergeCell ref="CC20:CJ20"/>
    <mergeCell ref="CK20:CR20"/>
    <mergeCell ref="CS20:CZ20"/>
    <mergeCell ref="DA20:DH20"/>
    <mergeCell ref="DI20:DP20"/>
    <mergeCell ref="DQ20:DX20"/>
    <mergeCell ref="A18:I18"/>
    <mergeCell ref="A19:I19"/>
    <mergeCell ref="A20:I20"/>
    <mergeCell ref="J20:P20"/>
    <mergeCell ref="Q20:X20"/>
    <mergeCell ref="Y20:AF20"/>
    <mergeCell ref="AG20:AN20"/>
    <mergeCell ref="AO20:AV20"/>
    <mergeCell ref="AW20:BD20"/>
    <mergeCell ref="A13:E13"/>
    <mergeCell ref="F13:G13"/>
    <mergeCell ref="H13:I13"/>
    <mergeCell ref="A14:E14"/>
    <mergeCell ref="F14:G14"/>
    <mergeCell ref="H14:I14"/>
    <mergeCell ref="A15:I15"/>
    <mergeCell ref="A16:I16"/>
    <mergeCell ref="A17:I17"/>
    <mergeCell ref="B8:G8"/>
    <mergeCell ref="H8:I8"/>
    <mergeCell ref="B9:G9"/>
    <mergeCell ref="H9:I9"/>
    <mergeCell ref="B10:G10"/>
    <mergeCell ref="H10:I10"/>
    <mergeCell ref="B11:G11"/>
    <mergeCell ref="H11:I11"/>
    <mergeCell ref="A12:I12"/>
    <mergeCell ref="A1:I1"/>
    <mergeCell ref="A2:I2"/>
    <mergeCell ref="A3:I3"/>
    <mergeCell ref="A4:E4"/>
    <mergeCell ref="F4:I4"/>
    <mergeCell ref="A5:E5"/>
    <mergeCell ref="F5:I5"/>
    <mergeCell ref="A6:I6"/>
    <mergeCell ref="A7:I7"/>
  </mergeCells>
  <pageMargins left="0.55972222222222201" right="0.109722222222222" top="0.43333333333333302" bottom="0.31527777777777799" header="0.511811023622047" footer="0.511811023622047"/>
  <pageSetup paperSize="9" scale="70" orientation="portrait" horizontalDpi="300" verticalDpi="300" r:id="rId1"/>
  <rowBreaks count="5" manualBreakCount="5">
    <brk id="27" max="16383" man="1"/>
    <brk id="81" max="16383" man="1"/>
    <brk id="128" max="16383" man="1"/>
    <brk id="178" max="16383" man="1"/>
    <brk id="19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W189"/>
  <sheetViews>
    <sheetView view="pageBreakPreview" topLeftCell="A17" zoomScaleNormal="100" workbookViewId="0">
      <selection activeCell="H23" sqref="H23:I23"/>
    </sheetView>
  </sheetViews>
  <sheetFormatPr defaultColWidth="9.1796875" defaultRowHeight="12.5" x14ac:dyDescent="0.25"/>
  <cols>
    <col min="1" max="1" width="15.26953125" style="3" customWidth="1"/>
    <col min="2" max="2" width="11.08984375" style="3" customWidth="1"/>
    <col min="3" max="3" width="13.26953125" style="3" customWidth="1"/>
    <col min="4" max="4" width="10.08984375" style="3" customWidth="1"/>
    <col min="5" max="5" width="12.453125" style="3" customWidth="1"/>
    <col min="6" max="6" width="11.26953125" style="3" customWidth="1"/>
    <col min="7" max="7" width="9.81640625" style="3" customWidth="1"/>
    <col min="8" max="8" width="12.453125" style="3" customWidth="1"/>
    <col min="9" max="9" width="12.1796875" style="4" customWidth="1"/>
    <col min="10" max="10" width="10.7265625" style="3" customWidth="1"/>
    <col min="11" max="11" width="11.08984375" style="3" customWidth="1"/>
    <col min="12" max="12" width="7.453125" style="3" customWidth="1"/>
    <col min="13" max="13" width="6.54296875" style="3" customWidth="1"/>
    <col min="14" max="15" width="9.26953125" style="3" customWidth="1"/>
    <col min="16" max="257" width="9.08984375" style="3"/>
  </cols>
  <sheetData>
    <row r="1" spans="1:257" ht="15.5" x14ac:dyDescent="0.25">
      <c r="A1" s="131" t="s">
        <v>185</v>
      </c>
      <c r="B1" s="131"/>
      <c r="C1" s="131"/>
      <c r="D1" s="131"/>
      <c r="E1" s="131"/>
      <c r="F1" s="131"/>
      <c r="G1" s="131"/>
      <c r="H1" s="131"/>
      <c r="I1" s="131"/>
    </row>
    <row r="2" spans="1:257" ht="32.25" customHeight="1" x14ac:dyDescent="0.25">
      <c r="A2" s="132" t="s">
        <v>1</v>
      </c>
      <c r="B2" s="132"/>
      <c r="C2" s="132"/>
      <c r="D2" s="132"/>
      <c r="E2" s="132"/>
      <c r="F2" s="132"/>
      <c r="G2" s="132"/>
      <c r="H2" s="132"/>
      <c r="I2" s="132"/>
    </row>
    <row r="3" spans="1:257" ht="41.25" customHeight="1" x14ac:dyDescent="0.25">
      <c r="A3" s="133" t="s">
        <v>2</v>
      </c>
      <c r="B3" s="133"/>
      <c r="C3" s="133"/>
      <c r="D3" s="133"/>
      <c r="E3" s="133"/>
      <c r="F3" s="133"/>
      <c r="G3" s="133"/>
      <c r="H3" s="133"/>
      <c r="I3" s="133"/>
    </row>
    <row r="4" spans="1:257" ht="12.75" customHeight="1" x14ac:dyDescent="0.25">
      <c r="A4" s="134" t="s">
        <v>3</v>
      </c>
      <c r="B4" s="134"/>
      <c r="C4" s="134"/>
      <c r="D4" s="134"/>
      <c r="E4" s="134"/>
      <c r="F4" s="135"/>
      <c r="G4" s="135"/>
      <c r="H4" s="135"/>
      <c r="I4" s="135"/>
    </row>
    <row r="5" spans="1:257" ht="12.75" customHeight="1" x14ac:dyDescent="0.25">
      <c r="A5" s="134" t="s">
        <v>4</v>
      </c>
      <c r="B5" s="134"/>
      <c r="C5" s="134"/>
      <c r="D5" s="134"/>
      <c r="E5" s="134"/>
      <c r="F5" s="135"/>
      <c r="G5" s="135"/>
      <c r="H5" s="135"/>
      <c r="I5" s="135"/>
    </row>
    <row r="6" spans="1:257" ht="12.75" customHeight="1" x14ac:dyDescent="0.25">
      <c r="A6" s="134" t="s">
        <v>5</v>
      </c>
      <c r="B6" s="134"/>
      <c r="C6" s="134"/>
      <c r="D6" s="134"/>
      <c r="E6" s="134"/>
      <c r="F6" s="134"/>
      <c r="G6" s="134"/>
      <c r="H6" s="134"/>
      <c r="I6" s="134"/>
    </row>
    <row r="7" spans="1:257" ht="13.5" customHeight="1" x14ac:dyDescent="0.25">
      <c r="A7" s="136" t="s">
        <v>6</v>
      </c>
      <c r="B7" s="136"/>
      <c r="C7" s="136"/>
      <c r="D7" s="136"/>
      <c r="E7" s="136"/>
      <c r="F7" s="136"/>
      <c r="G7" s="136"/>
      <c r="H7" s="136"/>
      <c r="I7" s="136"/>
    </row>
    <row r="8" spans="1:257" s="6" customFormat="1" ht="12.75" customHeight="1" x14ac:dyDescent="0.25">
      <c r="A8" s="5" t="s">
        <v>7</v>
      </c>
      <c r="B8" s="134" t="s">
        <v>8</v>
      </c>
      <c r="C8" s="134"/>
      <c r="D8" s="134"/>
      <c r="E8" s="134"/>
      <c r="F8" s="134"/>
      <c r="G8" s="134"/>
      <c r="H8" s="137"/>
      <c r="I8" s="137"/>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row>
    <row r="9" spans="1:257" ht="12.75" customHeight="1" x14ac:dyDescent="0.25">
      <c r="A9" s="5" t="s">
        <v>9</v>
      </c>
      <c r="B9" s="134" t="s">
        <v>10</v>
      </c>
      <c r="C9" s="134"/>
      <c r="D9" s="134"/>
      <c r="E9" s="134"/>
      <c r="F9" s="134"/>
      <c r="G9" s="134"/>
      <c r="H9" s="135" t="s">
        <v>186</v>
      </c>
      <c r="I9" s="135"/>
    </row>
    <row r="10" spans="1:257" ht="12.75" customHeight="1" x14ac:dyDescent="0.25">
      <c r="A10" s="5" t="s">
        <v>12</v>
      </c>
      <c r="B10" s="134" t="s">
        <v>13</v>
      </c>
      <c r="C10" s="134"/>
      <c r="D10" s="134"/>
      <c r="E10" s="134"/>
      <c r="F10" s="134"/>
      <c r="G10" s="134"/>
      <c r="H10" s="135" t="s">
        <v>281</v>
      </c>
      <c r="I10" s="135"/>
    </row>
    <row r="11" spans="1:257" ht="12.75" customHeight="1" x14ac:dyDescent="0.25">
      <c r="A11" s="5" t="s">
        <v>14</v>
      </c>
      <c r="B11" s="134" t="s">
        <v>15</v>
      </c>
      <c r="C11" s="134"/>
      <c r="D11" s="134"/>
      <c r="E11" s="134"/>
      <c r="F11" s="134"/>
      <c r="G11" s="134"/>
      <c r="H11" s="135">
        <v>60</v>
      </c>
      <c r="I11" s="135"/>
    </row>
    <row r="12" spans="1:257" ht="13.5" customHeight="1" x14ac:dyDescent="0.25">
      <c r="A12" s="138" t="s">
        <v>16</v>
      </c>
      <c r="B12" s="138"/>
      <c r="C12" s="138"/>
      <c r="D12" s="138"/>
      <c r="E12" s="138"/>
      <c r="F12" s="138"/>
      <c r="G12" s="138"/>
      <c r="H12" s="138"/>
      <c r="I12" s="138"/>
    </row>
    <row r="13" spans="1:257" ht="34.5" customHeight="1" x14ac:dyDescent="0.25">
      <c r="A13" s="139" t="s">
        <v>17</v>
      </c>
      <c r="B13" s="139"/>
      <c r="C13" s="139"/>
      <c r="D13" s="139"/>
      <c r="E13" s="139"/>
      <c r="F13" s="140" t="s">
        <v>18</v>
      </c>
      <c r="G13" s="140"/>
      <c r="H13" s="140" t="s">
        <v>19</v>
      </c>
      <c r="I13" s="140"/>
    </row>
    <row r="14" spans="1:257" ht="12.75" customHeight="1" x14ac:dyDescent="0.25">
      <c r="A14" s="141" t="s">
        <v>20</v>
      </c>
      <c r="B14" s="141"/>
      <c r="C14" s="141"/>
      <c r="D14" s="141"/>
      <c r="E14" s="141"/>
      <c r="F14" s="142" t="s">
        <v>21</v>
      </c>
      <c r="G14" s="142"/>
      <c r="H14" s="143">
        <v>3</v>
      </c>
      <c r="I14" s="143"/>
    </row>
    <row r="15" spans="1:257" ht="13" x14ac:dyDescent="0.25">
      <c r="A15" s="144"/>
      <c r="B15" s="144"/>
      <c r="C15" s="144"/>
      <c r="D15" s="144"/>
      <c r="E15" s="144"/>
      <c r="F15" s="144"/>
      <c r="G15" s="144"/>
      <c r="H15" s="144"/>
      <c r="I15" s="144"/>
      <c r="J15" s="9"/>
      <c r="K15" s="10"/>
      <c r="L15" s="11"/>
    </row>
    <row r="16" spans="1:257" ht="42.75" customHeight="1" x14ac:dyDescent="0.25">
      <c r="A16" s="145" t="s">
        <v>22</v>
      </c>
      <c r="B16" s="145"/>
      <c r="C16" s="145"/>
      <c r="D16" s="145"/>
      <c r="E16" s="145"/>
      <c r="F16" s="145"/>
      <c r="G16" s="145"/>
      <c r="H16" s="145"/>
      <c r="I16" s="145"/>
      <c r="J16" s="9"/>
      <c r="K16" s="10"/>
      <c r="L16" s="11"/>
    </row>
    <row r="17" spans="1:257" ht="13" x14ac:dyDescent="0.25">
      <c r="A17" s="144"/>
      <c r="B17" s="144"/>
      <c r="C17" s="144"/>
      <c r="D17" s="144"/>
      <c r="E17" s="144"/>
      <c r="F17" s="144"/>
      <c r="G17" s="144"/>
      <c r="H17" s="144"/>
      <c r="I17" s="144"/>
      <c r="J17" s="9"/>
      <c r="K17" s="10"/>
      <c r="L17" s="11"/>
    </row>
    <row r="18" spans="1:257" ht="42.75" customHeight="1" x14ac:dyDescent="0.25">
      <c r="A18" s="147" t="s">
        <v>23</v>
      </c>
      <c r="B18" s="147"/>
      <c r="C18" s="147"/>
      <c r="D18" s="147"/>
      <c r="E18" s="147"/>
      <c r="F18" s="147"/>
      <c r="G18" s="147"/>
      <c r="H18" s="147"/>
      <c r="I18" s="147"/>
      <c r="J18" s="9"/>
      <c r="K18" s="10"/>
      <c r="L18" s="11"/>
    </row>
    <row r="19" spans="1:257" ht="19" x14ac:dyDescent="0.25">
      <c r="A19" s="148"/>
      <c r="B19" s="148"/>
      <c r="C19" s="148"/>
      <c r="D19" s="148"/>
      <c r="E19" s="148"/>
      <c r="F19" s="148"/>
      <c r="G19" s="148"/>
      <c r="H19" s="148"/>
      <c r="I19" s="148"/>
      <c r="J19" s="9"/>
      <c r="K19" s="10"/>
      <c r="L19" s="11"/>
    </row>
    <row r="20" spans="1:257" ht="13.5" customHeight="1" x14ac:dyDescent="0.25">
      <c r="A20" s="136" t="s">
        <v>24</v>
      </c>
      <c r="B20" s="136"/>
      <c r="C20" s="136"/>
      <c r="D20" s="136"/>
      <c r="E20" s="136"/>
      <c r="F20" s="136"/>
      <c r="G20" s="136"/>
      <c r="H20" s="136"/>
      <c r="I20" s="13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c r="EJ20" s="146"/>
      <c r="EK20" s="146"/>
      <c r="EL20" s="146"/>
      <c r="EM20" s="146"/>
      <c r="EN20" s="146"/>
      <c r="EO20" s="146"/>
      <c r="EP20" s="146"/>
      <c r="EQ20" s="146"/>
      <c r="ER20" s="146"/>
      <c r="ES20" s="146"/>
      <c r="ET20" s="146"/>
      <c r="EU20" s="146"/>
      <c r="EV20" s="146"/>
      <c r="EW20" s="146"/>
      <c r="EX20" s="146"/>
      <c r="EY20" s="146"/>
      <c r="EZ20" s="146"/>
      <c r="FA20" s="146"/>
      <c r="FB20" s="146"/>
      <c r="FC20" s="146"/>
      <c r="FD20" s="146"/>
      <c r="FE20" s="146"/>
      <c r="FF20" s="146"/>
      <c r="FG20" s="146"/>
      <c r="FH20" s="146"/>
      <c r="FI20" s="146"/>
      <c r="FJ20" s="146"/>
      <c r="FK20" s="146"/>
      <c r="FL20" s="146"/>
      <c r="FM20" s="146"/>
      <c r="FN20" s="146"/>
      <c r="FO20" s="146"/>
      <c r="FP20" s="146"/>
      <c r="FQ20" s="146"/>
      <c r="FR20" s="146"/>
      <c r="FS20" s="146"/>
      <c r="FT20" s="146"/>
      <c r="FU20" s="146"/>
      <c r="FV20" s="146"/>
      <c r="FW20" s="146"/>
      <c r="FX20" s="146"/>
      <c r="FY20" s="146"/>
      <c r="FZ20" s="146"/>
      <c r="GA20" s="146"/>
      <c r="GB20" s="146"/>
      <c r="GC20" s="146"/>
      <c r="GD20" s="146"/>
      <c r="GE20" s="146"/>
      <c r="GF20" s="146"/>
      <c r="GG20" s="146"/>
      <c r="GH20" s="146"/>
      <c r="GI20" s="146"/>
      <c r="GJ20" s="146"/>
      <c r="GK20" s="146"/>
      <c r="GL20" s="146"/>
      <c r="GM20" s="146"/>
      <c r="GN20" s="146"/>
      <c r="GO20" s="146"/>
      <c r="GP20" s="146"/>
      <c r="GQ20" s="146"/>
      <c r="GR20" s="146"/>
      <c r="GS20" s="146"/>
      <c r="GT20" s="146"/>
      <c r="GU20" s="146"/>
      <c r="GV20" s="146"/>
      <c r="GW20" s="146"/>
      <c r="GX20" s="146"/>
      <c r="GY20" s="146"/>
      <c r="GZ20" s="146"/>
      <c r="HA20" s="146"/>
      <c r="HB20" s="146"/>
      <c r="HC20" s="146"/>
      <c r="HD20" s="146"/>
      <c r="HE20" s="146"/>
      <c r="HF20" s="146"/>
      <c r="HG20" s="146"/>
      <c r="HH20" s="146"/>
      <c r="HI20" s="146"/>
      <c r="HJ20" s="146"/>
      <c r="HK20" s="146"/>
      <c r="HL20" s="146"/>
      <c r="HM20" s="146"/>
      <c r="HN20" s="146"/>
      <c r="HO20" s="146"/>
      <c r="HP20" s="146"/>
      <c r="HQ20" s="146"/>
      <c r="HR20" s="146"/>
      <c r="HS20" s="146"/>
      <c r="HT20" s="146"/>
      <c r="HU20" s="146"/>
      <c r="HV20" s="146"/>
      <c r="HW20" s="146"/>
      <c r="HX20" s="146"/>
      <c r="HY20" s="146"/>
      <c r="HZ20" s="146"/>
      <c r="IA20" s="146"/>
      <c r="IB20" s="146"/>
      <c r="IC20" s="146"/>
      <c r="ID20" s="146"/>
      <c r="IE20" s="146"/>
      <c r="IF20" s="146"/>
      <c r="IG20" s="146"/>
      <c r="IH20" s="146"/>
      <c r="II20" s="146"/>
      <c r="IJ20" s="146"/>
      <c r="IK20" s="146"/>
      <c r="IL20" s="146"/>
      <c r="IM20" s="146"/>
      <c r="IN20" s="146"/>
      <c r="IO20" s="146"/>
      <c r="IP20" s="146"/>
      <c r="IQ20" s="146"/>
      <c r="IR20" s="146"/>
      <c r="IS20" s="146"/>
      <c r="IT20" s="146"/>
      <c r="IU20" s="146"/>
      <c r="IV20" s="146"/>
      <c r="IW20" s="12"/>
    </row>
    <row r="21" spans="1:257" ht="13.5" customHeight="1" x14ac:dyDescent="0.25">
      <c r="A21" s="5">
        <v>1</v>
      </c>
      <c r="B21" s="134" t="s">
        <v>25</v>
      </c>
      <c r="C21" s="134"/>
      <c r="D21" s="134"/>
      <c r="E21" s="134"/>
      <c r="F21" s="134"/>
      <c r="G21" s="134"/>
      <c r="H21" s="149" t="s">
        <v>20</v>
      </c>
      <c r="I21" s="149"/>
    </row>
    <row r="22" spans="1:257" ht="13.5" customHeight="1" x14ac:dyDescent="0.25">
      <c r="A22" s="5">
        <v>2</v>
      </c>
      <c r="B22" s="134" t="s">
        <v>26</v>
      </c>
      <c r="C22" s="134"/>
      <c r="D22" s="134"/>
      <c r="E22" s="134"/>
      <c r="F22" s="134"/>
      <c r="G22" s="134"/>
      <c r="H22" s="150" t="s">
        <v>27</v>
      </c>
      <c r="I22" s="150"/>
    </row>
    <row r="23" spans="1:257" ht="24.75" customHeight="1" x14ac:dyDescent="0.25">
      <c r="A23" s="5">
        <v>3</v>
      </c>
      <c r="B23" s="134" t="s">
        <v>282</v>
      </c>
      <c r="C23" s="134"/>
      <c r="D23" s="134"/>
      <c r="E23" s="134"/>
      <c r="F23" s="134"/>
      <c r="G23" s="134"/>
      <c r="H23" s="151">
        <v>1644.3</v>
      </c>
      <c r="I23" s="151"/>
    </row>
    <row r="24" spans="1:257" ht="13.5" customHeight="1" x14ac:dyDescent="0.25">
      <c r="A24" s="5">
        <v>4</v>
      </c>
      <c r="B24" s="134" t="s">
        <v>28</v>
      </c>
      <c r="C24" s="134"/>
      <c r="D24" s="134"/>
      <c r="E24" s="134"/>
      <c r="F24" s="134"/>
      <c r="G24" s="134"/>
      <c r="H24" s="152" t="s">
        <v>29</v>
      </c>
      <c r="I24" s="152"/>
    </row>
    <row r="25" spans="1:257" s="13" customFormat="1" ht="13.5" customHeight="1" x14ac:dyDescent="0.25">
      <c r="A25" s="5">
        <v>5</v>
      </c>
      <c r="B25" s="134" t="s">
        <v>30</v>
      </c>
      <c r="C25" s="134"/>
      <c r="D25" s="134"/>
      <c r="E25" s="134"/>
      <c r="F25" s="134"/>
      <c r="G25" s="134"/>
      <c r="H25" s="153">
        <v>46023</v>
      </c>
      <c r="I25" s="15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1:257" x14ac:dyDescent="0.25">
      <c r="A26" s="154"/>
      <c r="B26" s="154"/>
      <c r="C26" s="154"/>
      <c r="D26" s="154"/>
      <c r="E26" s="154"/>
      <c r="F26" s="154"/>
      <c r="G26" s="154"/>
      <c r="H26" s="154"/>
      <c r="I26" s="154"/>
    </row>
    <row r="27" spans="1:257" ht="21.75" customHeight="1" x14ac:dyDescent="0.25">
      <c r="A27" s="155" t="s">
        <v>31</v>
      </c>
      <c r="B27" s="155"/>
      <c r="C27" s="155"/>
      <c r="D27" s="155"/>
      <c r="E27" s="155"/>
      <c r="F27" s="155"/>
      <c r="G27" s="155"/>
      <c r="H27" s="155"/>
      <c r="I27" s="155"/>
    </row>
    <row r="28" spans="1:257" s="3" customFormat="1" ht="13" x14ac:dyDescent="0.3">
      <c r="A28" s="156"/>
      <c r="B28" s="156"/>
      <c r="C28" s="156"/>
      <c r="D28" s="156"/>
      <c r="E28" s="156"/>
      <c r="F28" s="156"/>
      <c r="G28" s="156"/>
      <c r="H28" s="156"/>
      <c r="I28" s="156"/>
    </row>
    <row r="29" spans="1:257" s="3" customFormat="1" ht="15" customHeight="1" x14ac:dyDescent="0.25">
      <c r="A29" s="157" t="s">
        <v>32</v>
      </c>
      <c r="B29" s="157"/>
      <c r="C29" s="157"/>
      <c r="D29" s="157"/>
      <c r="E29" s="157"/>
      <c r="F29" s="157"/>
      <c r="G29" s="157"/>
      <c r="H29" s="157"/>
      <c r="I29" s="157"/>
    </row>
    <row r="30" spans="1:257" s="3" customFormat="1" ht="26.25" customHeight="1" x14ac:dyDescent="0.25">
      <c r="A30" s="14">
        <v>1</v>
      </c>
      <c r="B30" s="158" t="s">
        <v>33</v>
      </c>
      <c r="C30" s="158"/>
      <c r="D30" s="158"/>
      <c r="E30" s="158"/>
      <c r="F30" s="158"/>
      <c r="G30" s="158"/>
      <c r="H30" s="14" t="s">
        <v>34</v>
      </c>
      <c r="I30" s="14" t="s">
        <v>35</v>
      </c>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row>
    <row r="31" spans="1:257" s="3" customFormat="1" ht="13.5" customHeight="1" x14ac:dyDescent="0.25">
      <c r="A31" s="5" t="s">
        <v>7</v>
      </c>
      <c r="B31" s="134" t="s">
        <v>178</v>
      </c>
      <c r="C31" s="134"/>
      <c r="D31" s="134"/>
      <c r="E31" s="134"/>
      <c r="F31" s="134"/>
      <c r="G31" s="134"/>
      <c r="H31" s="134"/>
      <c r="I31" s="16">
        <f>ROUND((44/6)*30*(H23/220),2)</f>
        <v>1644.3</v>
      </c>
    </row>
    <row r="32" spans="1:257" s="3" customFormat="1" ht="12.75" customHeight="1" x14ac:dyDescent="0.25">
      <c r="A32" s="5" t="s">
        <v>9</v>
      </c>
      <c r="B32" s="159" t="s">
        <v>37</v>
      </c>
      <c r="C32" s="159"/>
      <c r="D32" s="159"/>
      <c r="E32" s="159"/>
      <c r="F32" s="159"/>
      <c r="G32" s="159"/>
      <c r="H32" s="17"/>
      <c r="I32" s="16"/>
    </row>
    <row r="33" spans="1:257" s="3" customFormat="1" ht="12.75" customHeight="1" x14ac:dyDescent="0.25">
      <c r="A33" s="5" t="s">
        <v>12</v>
      </c>
      <c r="B33" s="160" t="s">
        <v>38</v>
      </c>
      <c r="C33" s="160"/>
      <c r="D33" s="160"/>
      <c r="E33" s="160"/>
      <c r="F33" s="160"/>
      <c r="G33" s="160"/>
      <c r="H33" s="18"/>
      <c r="I33" s="16">
        <f>ROUND(H33*I31,2)</f>
        <v>0</v>
      </c>
    </row>
    <row r="34" spans="1:257" s="3" customFormat="1" ht="12.75" customHeight="1" x14ac:dyDescent="0.25">
      <c r="A34" s="5" t="s">
        <v>14</v>
      </c>
      <c r="B34" s="134" t="s">
        <v>39</v>
      </c>
      <c r="C34" s="134"/>
      <c r="D34" s="134"/>
      <c r="E34" s="134"/>
      <c r="F34" s="134"/>
      <c r="G34" s="134"/>
      <c r="H34" s="134"/>
      <c r="I34" s="16"/>
    </row>
    <row r="35" spans="1:257" s="3" customFormat="1" ht="12.75" customHeight="1" x14ac:dyDescent="0.25">
      <c r="A35" s="5" t="s">
        <v>40</v>
      </c>
      <c r="B35" s="134" t="s">
        <v>41</v>
      </c>
      <c r="C35" s="134"/>
      <c r="D35" s="134"/>
      <c r="E35" s="134"/>
      <c r="F35" s="134"/>
      <c r="G35" s="134"/>
      <c r="H35" s="134"/>
      <c r="I35" s="19"/>
    </row>
    <row r="36" spans="1:257" ht="12.75" customHeight="1" x14ac:dyDescent="0.25">
      <c r="A36" s="5" t="s">
        <v>42</v>
      </c>
      <c r="B36" s="134" t="s">
        <v>43</v>
      </c>
      <c r="C36" s="134"/>
      <c r="D36" s="134"/>
      <c r="E36" s="134"/>
      <c r="F36" s="134"/>
      <c r="G36" s="134"/>
      <c r="H36" s="134"/>
      <c r="I36" s="16"/>
    </row>
    <row r="37" spans="1:257" ht="13.5" customHeight="1" x14ac:dyDescent="0.25">
      <c r="A37" s="161" t="s">
        <v>44</v>
      </c>
      <c r="B37" s="161"/>
      <c r="C37" s="161"/>
      <c r="D37" s="161"/>
      <c r="E37" s="161"/>
      <c r="F37" s="161"/>
      <c r="G37" s="161"/>
      <c r="H37" s="161"/>
      <c r="I37" s="20">
        <f>SUM(I31:I36)</f>
        <v>1644.3</v>
      </c>
    </row>
    <row r="38" spans="1:257" ht="13" x14ac:dyDescent="0.25">
      <c r="A38" s="162"/>
      <c r="B38" s="162"/>
      <c r="C38" s="162"/>
      <c r="D38" s="162"/>
      <c r="E38" s="162"/>
      <c r="F38" s="162"/>
      <c r="G38" s="162"/>
      <c r="H38" s="162"/>
      <c r="I38" s="162"/>
    </row>
    <row r="39" spans="1:257" ht="12.75" customHeight="1" x14ac:dyDescent="0.25">
      <c r="A39" s="163" t="s">
        <v>45</v>
      </c>
      <c r="B39" s="163"/>
      <c r="C39" s="163"/>
      <c r="D39" s="163"/>
      <c r="E39" s="163"/>
      <c r="F39" s="163"/>
      <c r="G39" s="163"/>
      <c r="H39" s="163"/>
      <c r="I39" s="163"/>
    </row>
    <row r="40" spans="1:257" x14ac:dyDescent="0.25">
      <c r="A40" s="164"/>
      <c r="B40" s="164"/>
      <c r="C40" s="164"/>
      <c r="D40" s="164"/>
      <c r="E40" s="164"/>
      <c r="F40" s="164"/>
      <c r="G40" s="164"/>
      <c r="H40" s="164"/>
      <c r="I40" s="164"/>
    </row>
    <row r="41" spans="1:257" ht="15.5" x14ac:dyDescent="0.25">
      <c r="A41" s="165" t="s">
        <v>46</v>
      </c>
      <c r="B41" s="165"/>
      <c r="C41" s="165"/>
      <c r="D41" s="165"/>
      <c r="E41" s="165"/>
      <c r="F41" s="165"/>
      <c r="G41" s="165"/>
      <c r="H41" s="165"/>
      <c r="I41" s="165"/>
    </row>
    <row r="42" spans="1:257" ht="14" x14ac:dyDescent="0.25">
      <c r="A42" s="166" t="s">
        <v>47</v>
      </c>
      <c r="B42" s="166"/>
      <c r="C42" s="166"/>
      <c r="D42" s="166"/>
      <c r="E42" s="166"/>
      <c r="F42" s="166"/>
      <c r="G42" s="166"/>
      <c r="H42" s="166"/>
      <c r="I42" s="166"/>
    </row>
    <row r="43" spans="1:257" ht="14" x14ac:dyDescent="0.25">
      <c r="A43" s="21" t="s">
        <v>48</v>
      </c>
      <c r="B43" s="167" t="s">
        <v>49</v>
      </c>
      <c r="C43" s="167"/>
      <c r="D43" s="167"/>
      <c r="E43" s="167"/>
      <c r="F43" s="167"/>
      <c r="G43" s="167"/>
      <c r="H43" s="167"/>
      <c r="I43" s="1" t="s">
        <v>50</v>
      </c>
    </row>
    <row r="44" spans="1:257" ht="22.5" customHeight="1" x14ac:dyDescent="0.25">
      <c r="A44" s="22" t="s">
        <v>7</v>
      </c>
      <c r="B44" s="159" t="s">
        <v>51</v>
      </c>
      <c r="C44" s="159"/>
      <c r="D44" s="159"/>
      <c r="E44" s="159"/>
      <c r="F44" s="159"/>
      <c r="G44" s="159"/>
      <c r="H44" s="17">
        <v>8.3299999999999999E-2</v>
      </c>
      <c r="I44" s="8">
        <f>ROUND($I$37*H44,2)</f>
        <v>136.97</v>
      </c>
    </row>
    <row r="45" spans="1:257" ht="88.5" customHeight="1" x14ac:dyDescent="0.25">
      <c r="A45" s="22" t="s">
        <v>9</v>
      </c>
      <c r="B45" s="159" t="s">
        <v>52</v>
      </c>
      <c r="C45" s="159"/>
      <c r="D45" s="159"/>
      <c r="E45" s="159"/>
      <c r="F45" s="159"/>
      <c r="G45" s="159"/>
      <c r="H45" s="23">
        <v>3.0249999999999999E-2</v>
      </c>
      <c r="I45" s="8">
        <f>ROUND($I$37*H45,2)</f>
        <v>49.74</v>
      </c>
    </row>
    <row r="46" spans="1:257" ht="13" x14ac:dyDescent="0.25">
      <c r="A46" s="168" t="s">
        <v>53</v>
      </c>
      <c r="B46" s="168"/>
      <c r="C46" s="168"/>
      <c r="D46" s="168"/>
      <c r="E46" s="168"/>
      <c r="F46" s="168"/>
      <c r="G46" s="168"/>
      <c r="H46" s="168"/>
      <c r="I46" s="24">
        <f>SUM(I44+I45)</f>
        <v>186.71</v>
      </c>
    </row>
    <row r="47" spans="1:257" ht="15.5" x14ac:dyDescent="0.25">
      <c r="A47" s="169"/>
      <c r="B47" s="169"/>
      <c r="C47" s="169"/>
      <c r="D47" s="169"/>
      <c r="E47" s="169"/>
      <c r="F47" s="169"/>
      <c r="G47" s="169"/>
      <c r="H47" s="169"/>
      <c r="I47" s="169"/>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row>
    <row r="48" spans="1:257" s="25" customFormat="1" ht="42.75" customHeight="1" x14ac:dyDescent="0.25">
      <c r="A48" s="145" t="s">
        <v>54</v>
      </c>
      <c r="B48" s="145"/>
      <c r="C48" s="145"/>
      <c r="D48" s="145"/>
      <c r="E48" s="145"/>
      <c r="F48" s="145"/>
      <c r="G48" s="145"/>
      <c r="H48" s="145"/>
      <c r="I48" s="145"/>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row>
    <row r="49" spans="1:9" ht="13" x14ac:dyDescent="0.25">
      <c r="A49" s="170"/>
      <c r="B49" s="170"/>
      <c r="C49" s="170"/>
      <c r="D49" s="170"/>
      <c r="E49" s="170"/>
      <c r="F49" s="170"/>
      <c r="G49" s="170"/>
      <c r="H49" s="170"/>
      <c r="I49" s="170"/>
    </row>
    <row r="50" spans="1:9" ht="26.25" customHeight="1" x14ac:dyDescent="0.25">
      <c r="A50" s="171" t="s">
        <v>55</v>
      </c>
      <c r="B50" s="171"/>
      <c r="C50" s="171"/>
      <c r="D50" s="171"/>
      <c r="E50" s="171"/>
      <c r="F50" s="171"/>
      <c r="G50" s="171"/>
      <c r="H50" s="171"/>
      <c r="I50" s="171"/>
    </row>
    <row r="51" spans="1:9" ht="26.25" customHeight="1" x14ac:dyDescent="0.25">
      <c r="A51" s="26" t="s">
        <v>56</v>
      </c>
      <c r="B51" s="158" t="s">
        <v>57</v>
      </c>
      <c r="C51" s="158"/>
      <c r="D51" s="158"/>
      <c r="E51" s="158"/>
      <c r="F51" s="158"/>
      <c r="G51" s="158"/>
      <c r="H51" s="15" t="s">
        <v>58</v>
      </c>
      <c r="I51" s="15" t="s">
        <v>59</v>
      </c>
    </row>
    <row r="52" spans="1:9" ht="12.75" customHeight="1" x14ac:dyDescent="0.25">
      <c r="A52" s="27" t="s">
        <v>7</v>
      </c>
      <c r="B52" s="134" t="s">
        <v>60</v>
      </c>
      <c r="C52" s="134"/>
      <c r="D52" s="134"/>
      <c r="E52" s="134"/>
      <c r="F52" s="134"/>
      <c r="G52" s="134"/>
      <c r="H52" s="28">
        <v>0.2</v>
      </c>
      <c r="I52" s="29">
        <f t="shared" ref="I52:I59" si="0">ROUND(($I$37+$I$46)*H52,2)</f>
        <v>366.2</v>
      </c>
    </row>
    <row r="53" spans="1:9" ht="12.75" customHeight="1" x14ac:dyDescent="0.25">
      <c r="A53" s="27" t="s">
        <v>9</v>
      </c>
      <c r="B53" s="134" t="s">
        <v>61</v>
      </c>
      <c r="C53" s="134"/>
      <c r="D53" s="134"/>
      <c r="E53" s="134"/>
      <c r="F53" s="134"/>
      <c r="G53" s="134"/>
      <c r="H53" s="28">
        <v>2.5000000000000001E-2</v>
      </c>
      <c r="I53" s="29">
        <f t="shared" si="0"/>
        <v>45.78</v>
      </c>
    </row>
    <row r="54" spans="1:9" ht="39" customHeight="1" x14ac:dyDescent="0.25">
      <c r="A54" s="27" t="s">
        <v>12</v>
      </c>
      <c r="B54" s="134" t="s">
        <v>62</v>
      </c>
      <c r="C54" s="134"/>
      <c r="D54" s="30" t="s">
        <v>63</v>
      </c>
      <c r="E54" s="31">
        <v>0.02</v>
      </c>
      <c r="F54" s="30" t="s">
        <v>64</v>
      </c>
      <c r="G54" s="32">
        <v>2</v>
      </c>
      <c r="H54" s="33">
        <f>ROUND((E54*G54),6)</f>
        <v>0.04</v>
      </c>
      <c r="I54" s="29">
        <f t="shared" si="0"/>
        <v>73.239999999999995</v>
      </c>
    </row>
    <row r="55" spans="1:9" ht="12.75" customHeight="1" x14ac:dyDescent="0.25">
      <c r="A55" s="27" t="s">
        <v>14</v>
      </c>
      <c r="B55" s="134" t="s">
        <v>65</v>
      </c>
      <c r="C55" s="134"/>
      <c r="D55" s="134"/>
      <c r="E55" s="134"/>
      <c r="F55" s="134"/>
      <c r="G55" s="134"/>
      <c r="H55" s="28">
        <v>1.4999999999999999E-2</v>
      </c>
      <c r="I55" s="29">
        <f t="shared" si="0"/>
        <v>27.47</v>
      </c>
    </row>
    <row r="56" spans="1:9" ht="12.75" customHeight="1" x14ac:dyDescent="0.25">
      <c r="A56" s="27" t="s">
        <v>40</v>
      </c>
      <c r="B56" s="134" t="s">
        <v>66</v>
      </c>
      <c r="C56" s="134"/>
      <c r="D56" s="134"/>
      <c r="E56" s="134"/>
      <c r="F56" s="134"/>
      <c r="G56" s="134"/>
      <c r="H56" s="28">
        <v>0.01</v>
      </c>
      <c r="I56" s="29">
        <f t="shared" si="0"/>
        <v>18.309999999999999</v>
      </c>
    </row>
    <row r="57" spans="1:9" ht="12.75" customHeight="1" x14ac:dyDescent="0.25">
      <c r="A57" s="27" t="s">
        <v>42</v>
      </c>
      <c r="B57" s="134" t="s">
        <v>67</v>
      </c>
      <c r="C57" s="134"/>
      <c r="D57" s="134"/>
      <c r="E57" s="134"/>
      <c r="F57" s="134"/>
      <c r="G57" s="134"/>
      <c r="H57" s="28">
        <v>6.0000000000000001E-3</v>
      </c>
      <c r="I57" s="29">
        <f t="shared" si="0"/>
        <v>10.99</v>
      </c>
    </row>
    <row r="58" spans="1:9" ht="12.75" customHeight="1" x14ac:dyDescent="0.25">
      <c r="A58" s="27" t="s">
        <v>68</v>
      </c>
      <c r="B58" s="134" t="s">
        <v>69</v>
      </c>
      <c r="C58" s="134"/>
      <c r="D58" s="134"/>
      <c r="E58" s="134"/>
      <c r="F58" s="134"/>
      <c r="G58" s="134"/>
      <c r="H58" s="28">
        <v>2E-3</v>
      </c>
      <c r="I58" s="29">
        <f t="shared" si="0"/>
        <v>3.66</v>
      </c>
    </row>
    <row r="59" spans="1:9" ht="12.75" customHeight="1" x14ac:dyDescent="0.25">
      <c r="A59" s="27" t="s">
        <v>70</v>
      </c>
      <c r="B59" s="134" t="s">
        <v>71</v>
      </c>
      <c r="C59" s="134"/>
      <c r="D59" s="134"/>
      <c r="E59" s="134"/>
      <c r="F59" s="134"/>
      <c r="G59" s="134"/>
      <c r="H59" s="28">
        <v>0.08</v>
      </c>
      <c r="I59" s="29">
        <f t="shared" si="0"/>
        <v>146.47999999999999</v>
      </c>
    </row>
    <row r="60" spans="1:9" ht="13" x14ac:dyDescent="0.25">
      <c r="A60" s="168" t="s">
        <v>53</v>
      </c>
      <c r="B60" s="168"/>
      <c r="C60" s="168"/>
      <c r="D60" s="168"/>
      <c r="E60" s="168"/>
      <c r="F60" s="168"/>
      <c r="G60" s="168"/>
      <c r="H60" s="34">
        <f>SUM(H52:H59)</f>
        <v>0.37800000000000006</v>
      </c>
      <c r="I60" s="35">
        <f>SUM(I52:I59)</f>
        <v>692.13</v>
      </c>
    </row>
    <row r="61" spans="1:9" ht="13" x14ac:dyDescent="0.25">
      <c r="A61" s="36"/>
      <c r="B61" s="37"/>
      <c r="C61" s="37"/>
      <c r="D61" s="37"/>
      <c r="E61" s="37"/>
      <c r="F61" s="37"/>
      <c r="G61" s="37"/>
      <c r="H61" s="38"/>
      <c r="I61" s="39"/>
    </row>
    <row r="62" spans="1:9" ht="63.75" customHeight="1" x14ac:dyDescent="0.25">
      <c r="A62" s="145" t="s">
        <v>72</v>
      </c>
      <c r="B62" s="145"/>
      <c r="C62" s="145"/>
      <c r="D62" s="145"/>
      <c r="E62" s="145"/>
      <c r="F62" s="145"/>
      <c r="G62" s="145"/>
      <c r="H62" s="145"/>
      <c r="I62" s="145"/>
    </row>
    <row r="63" spans="1:9" ht="13" x14ac:dyDescent="0.25">
      <c r="A63" s="144"/>
      <c r="B63" s="144"/>
      <c r="C63" s="144"/>
      <c r="D63" s="144"/>
      <c r="E63" s="144"/>
      <c r="F63" s="144"/>
      <c r="G63" s="144"/>
      <c r="H63" s="144"/>
      <c r="I63" s="144"/>
    </row>
    <row r="64" spans="1:9" ht="14" x14ac:dyDescent="0.25">
      <c r="A64" s="172" t="s">
        <v>73</v>
      </c>
      <c r="B64" s="172"/>
      <c r="C64" s="172"/>
      <c r="D64" s="172"/>
      <c r="E64" s="172"/>
      <c r="F64" s="172"/>
      <c r="G64" s="172"/>
      <c r="H64" s="172"/>
      <c r="I64" s="172"/>
    </row>
    <row r="65" spans="1:257" ht="13.5" customHeight="1" x14ac:dyDescent="0.25">
      <c r="A65" s="40" t="s">
        <v>74</v>
      </c>
      <c r="B65" s="158" t="s">
        <v>75</v>
      </c>
      <c r="C65" s="158"/>
      <c r="D65" s="158"/>
      <c r="E65" s="158"/>
      <c r="F65" s="158"/>
      <c r="G65" s="158"/>
      <c r="H65" s="158"/>
      <c r="I65" s="15" t="s">
        <v>50</v>
      </c>
    </row>
    <row r="66" spans="1:257" ht="12.75" customHeight="1" x14ac:dyDescent="0.25">
      <c r="A66" s="22" t="s">
        <v>7</v>
      </c>
      <c r="B66" s="173" t="s">
        <v>76</v>
      </c>
      <c r="C66" s="173"/>
      <c r="D66" s="173"/>
      <c r="E66" s="173"/>
      <c r="F66" s="173"/>
      <c r="G66" s="173"/>
      <c r="H66" s="173"/>
      <c r="I66" s="29">
        <f>IF(ROUND((H69*H67*H68)-(I31*H70),2)&lt;0,0,ROUND((H69*H67*H68)-(I31*H70),2))</f>
        <v>156.54</v>
      </c>
    </row>
    <row r="67" spans="1:257" ht="21.75" customHeight="1" x14ac:dyDescent="0.25">
      <c r="A67" s="22"/>
      <c r="B67" s="221" t="s">
        <v>77</v>
      </c>
      <c r="C67" s="221"/>
      <c r="D67" s="221"/>
      <c r="E67" s="221"/>
      <c r="F67" s="221"/>
      <c r="G67" s="221"/>
      <c r="H67" s="41">
        <f>'Tarifa Transporte'!B7</f>
        <v>5.8</v>
      </c>
      <c r="I67" s="42" t="s">
        <v>78</v>
      </c>
    </row>
    <row r="68" spans="1:257" ht="12.75" customHeight="1" x14ac:dyDescent="0.25">
      <c r="A68" s="22"/>
      <c r="B68" s="222" t="s">
        <v>79</v>
      </c>
      <c r="C68" s="222"/>
      <c r="D68" s="222"/>
      <c r="E68" s="222"/>
      <c r="F68" s="222"/>
      <c r="G68" s="222"/>
      <c r="H68" s="44">
        <v>2</v>
      </c>
      <c r="I68" s="42"/>
    </row>
    <row r="69" spans="1:257" ht="21.75" customHeight="1" x14ac:dyDescent="0.25">
      <c r="A69" s="22"/>
      <c r="B69" s="222" t="s">
        <v>80</v>
      </c>
      <c r="C69" s="222"/>
      <c r="D69" s="222"/>
      <c r="E69" s="222"/>
      <c r="F69" s="222"/>
      <c r="G69" s="222"/>
      <c r="H69" s="45">
        <v>22</v>
      </c>
      <c r="I69" s="42"/>
    </row>
    <row r="70" spans="1:257" s="3" customFormat="1" ht="13" x14ac:dyDescent="0.3">
      <c r="A70" s="46"/>
      <c r="B70" s="176" t="s">
        <v>81</v>
      </c>
      <c r="C70" s="176"/>
      <c r="D70" s="176"/>
      <c r="E70" s="176"/>
      <c r="F70" s="176"/>
      <c r="G70" s="176"/>
      <c r="H70" s="48">
        <v>0.06</v>
      </c>
      <c r="I70" s="43"/>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25"/>
      <c r="IV70" s="25"/>
      <c r="IW70" s="25"/>
    </row>
    <row r="71" spans="1:257" s="3" customFormat="1" ht="12.75" customHeight="1" x14ac:dyDescent="0.25">
      <c r="A71" s="22" t="s">
        <v>9</v>
      </c>
      <c r="B71" s="173" t="s">
        <v>82</v>
      </c>
      <c r="C71" s="173"/>
      <c r="D71" s="173"/>
      <c r="E71" s="173"/>
      <c r="F71" s="173"/>
      <c r="G71" s="173"/>
      <c r="H71" s="173"/>
      <c r="I71" s="29">
        <f>ROUND(H72*(1-H73),2)</f>
        <v>594</v>
      </c>
    </row>
    <row r="72" spans="1:257" s="3" customFormat="1" ht="12.75" customHeight="1" x14ac:dyDescent="0.25">
      <c r="A72" s="22"/>
      <c r="B72" s="177" t="s">
        <v>283</v>
      </c>
      <c r="C72" s="177"/>
      <c r="D72" s="177"/>
      <c r="E72" s="177"/>
      <c r="F72" s="177"/>
      <c r="G72" s="177"/>
      <c r="H72" s="41">
        <v>660</v>
      </c>
      <c r="I72" s="42" t="s">
        <v>78</v>
      </c>
    </row>
    <row r="73" spans="1:257" s="3" customFormat="1" ht="42.75" customHeight="1" x14ac:dyDescent="0.25">
      <c r="A73" s="49"/>
      <c r="B73" s="177" t="s">
        <v>285</v>
      </c>
      <c r="C73" s="177"/>
      <c r="D73" s="177"/>
      <c r="E73" s="177"/>
      <c r="F73" s="177"/>
      <c r="G73" s="177"/>
      <c r="H73" s="50">
        <v>0.1</v>
      </c>
      <c r="I73" s="42"/>
    </row>
    <row r="74" spans="1:257" s="3" customFormat="1" ht="12.75" customHeight="1" x14ac:dyDescent="0.25">
      <c r="A74" s="22" t="s">
        <v>12</v>
      </c>
      <c r="B74" s="174" t="s">
        <v>289</v>
      </c>
      <c r="C74" s="174"/>
      <c r="D74" s="174"/>
      <c r="E74" s="174"/>
      <c r="F74" s="174"/>
      <c r="G74" s="174"/>
      <c r="H74" s="174"/>
      <c r="I74" s="29">
        <v>22</v>
      </c>
    </row>
    <row r="75" spans="1:257" s="3" customFormat="1" ht="12.75" customHeight="1" x14ac:dyDescent="0.25">
      <c r="A75" s="22" t="s">
        <v>14</v>
      </c>
      <c r="B75" s="173" t="s">
        <v>83</v>
      </c>
      <c r="C75" s="173"/>
      <c r="D75" s="173"/>
      <c r="E75" s="173"/>
      <c r="F75" s="173"/>
      <c r="G75" s="173"/>
      <c r="H75" s="173"/>
      <c r="I75" s="29">
        <f>ROUND(H76*H77,2)</f>
        <v>59.59</v>
      </c>
    </row>
    <row r="76" spans="1:257" s="3" customFormat="1" ht="12.75" customHeight="1" x14ac:dyDescent="0.25">
      <c r="A76" s="22"/>
      <c r="B76" s="178" t="s">
        <v>84</v>
      </c>
      <c r="C76" s="178"/>
      <c r="D76" s="178"/>
      <c r="E76" s="178"/>
      <c r="F76" s="178"/>
      <c r="G76" s="178"/>
      <c r="H76" s="51">
        <f>ROUND(350/132/12,2)</f>
        <v>0.22</v>
      </c>
      <c r="I76" s="52"/>
    </row>
    <row r="77" spans="1:257" s="3" customFormat="1" ht="12.75" customHeight="1" x14ac:dyDescent="0.25">
      <c r="A77" s="22"/>
      <c r="B77" s="179" t="s">
        <v>85</v>
      </c>
      <c r="C77" s="179"/>
      <c r="D77" s="179"/>
      <c r="E77" s="179"/>
      <c r="F77" s="179"/>
      <c r="G77" s="179"/>
      <c r="H77" s="53">
        <v>270.87</v>
      </c>
      <c r="I77" s="52"/>
    </row>
    <row r="78" spans="1:257" s="3" customFormat="1" ht="12.75" customHeight="1" x14ac:dyDescent="0.25">
      <c r="A78" s="22" t="s">
        <v>40</v>
      </c>
      <c r="B78" s="159" t="s">
        <v>286</v>
      </c>
      <c r="C78" s="159"/>
      <c r="D78" s="159"/>
      <c r="E78" s="159"/>
      <c r="F78" s="159"/>
      <c r="G78" s="159"/>
      <c r="H78" s="159"/>
      <c r="I78" s="52">
        <v>60</v>
      </c>
    </row>
    <row r="79" spans="1:257" s="3" customFormat="1" ht="12.75" customHeight="1" x14ac:dyDescent="0.25">
      <c r="A79" s="22" t="s">
        <v>42</v>
      </c>
      <c r="B79" s="159" t="s">
        <v>287</v>
      </c>
      <c r="C79" s="159"/>
      <c r="D79" s="159"/>
      <c r="E79" s="159"/>
      <c r="F79" s="159"/>
      <c r="G79" s="159"/>
      <c r="H79" s="159"/>
      <c r="I79" s="52">
        <v>6</v>
      </c>
    </row>
    <row r="80" spans="1:257" ht="12.75" customHeight="1" x14ac:dyDescent="0.25">
      <c r="A80" s="22" t="s">
        <v>68</v>
      </c>
      <c r="B80" s="159" t="s">
        <v>288</v>
      </c>
      <c r="C80" s="159"/>
      <c r="D80" s="159"/>
      <c r="E80" s="159"/>
      <c r="F80" s="159"/>
      <c r="G80" s="159"/>
      <c r="H80" s="159"/>
      <c r="I80" s="52">
        <f>'Seguro de Vida'!C10</f>
        <v>3.9</v>
      </c>
    </row>
    <row r="81" spans="1:9" ht="13" x14ac:dyDescent="0.25">
      <c r="A81" s="22" t="s">
        <v>70</v>
      </c>
      <c r="B81" s="180" t="s">
        <v>86</v>
      </c>
      <c r="C81" s="180"/>
      <c r="D81" s="180"/>
      <c r="E81" s="180"/>
      <c r="F81" s="180"/>
      <c r="G81" s="180"/>
      <c r="H81" s="180"/>
      <c r="I81" s="54" t="s">
        <v>78</v>
      </c>
    </row>
    <row r="82" spans="1:9" ht="13" x14ac:dyDescent="0.25">
      <c r="A82" s="55"/>
      <c r="B82" s="168" t="s">
        <v>44</v>
      </c>
      <c r="C82" s="168"/>
      <c r="D82" s="168"/>
      <c r="E82" s="168"/>
      <c r="F82" s="168"/>
      <c r="G82" s="168"/>
      <c r="H82" s="168"/>
      <c r="I82" s="35">
        <f>SUM(I66:I81)</f>
        <v>902.03</v>
      </c>
    </row>
    <row r="83" spans="1:9" ht="13" x14ac:dyDescent="0.25">
      <c r="A83" s="144"/>
      <c r="B83" s="144"/>
      <c r="C83" s="144"/>
      <c r="D83" s="144"/>
      <c r="E83" s="144"/>
      <c r="F83" s="144"/>
      <c r="G83" s="144"/>
      <c r="H83" s="144"/>
      <c r="I83" s="144"/>
    </row>
    <row r="84" spans="1:9" ht="32.25" customHeight="1" x14ac:dyDescent="0.25">
      <c r="A84" s="145" t="s">
        <v>87</v>
      </c>
      <c r="B84" s="145"/>
      <c r="C84" s="145"/>
      <c r="D84" s="145"/>
      <c r="E84" s="145"/>
      <c r="F84" s="145"/>
      <c r="G84" s="145"/>
      <c r="H84" s="145"/>
      <c r="I84" s="145"/>
    </row>
    <row r="85" spans="1:9" ht="13" x14ac:dyDescent="0.25">
      <c r="A85" s="181"/>
      <c r="B85" s="181"/>
      <c r="C85" s="181"/>
      <c r="D85" s="181"/>
      <c r="E85" s="181"/>
      <c r="F85" s="181"/>
      <c r="G85" s="181"/>
      <c r="H85" s="181"/>
      <c r="I85" s="181"/>
    </row>
    <row r="86" spans="1:9" ht="15" customHeight="1" x14ac:dyDescent="0.25">
      <c r="A86" s="157" t="s">
        <v>88</v>
      </c>
      <c r="B86" s="157"/>
      <c r="C86" s="157"/>
      <c r="D86" s="157"/>
      <c r="E86" s="157"/>
      <c r="F86" s="157"/>
      <c r="G86" s="157"/>
      <c r="H86" s="157"/>
      <c r="I86" s="157"/>
    </row>
    <row r="87" spans="1:9" ht="13.5" customHeight="1" x14ac:dyDescent="0.25">
      <c r="A87" s="15">
        <v>2</v>
      </c>
      <c r="B87" s="158" t="s">
        <v>89</v>
      </c>
      <c r="C87" s="158"/>
      <c r="D87" s="158"/>
      <c r="E87" s="158"/>
      <c r="F87" s="158"/>
      <c r="G87" s="158"/>
      <c r="H87" s="158"/>
      <c r="I87" s="15" t="s">
        <v>50</v>
      </c>
    </row>
    <row r="88" spans="1:9" ht="12.75" customHeight="1" x14ac:dyDescent="0.25">
      <c r="A88" s="5" t="s">
        <v>48</v>
      </c>
      <c r="B88" s="134" t="s">
        <v>49</v>
      </c>
      <c r="C88" s="134"/>
      <c r="D88" s="134"/>
      <c r="E88" s="134"/>
      <c r="F88" s="134"/>
      <c r="G88" s="134"/>
      <c r="H88" s="134"/>
      <c r="I88" s="8">
        <f>I46</f>
        <v>186.71</v>
      </c>
    </row>
    <row r="89" spans="1:9" ht="12.75" customHeight="1" x14ac:dyDescent="0.25">
      <c r="A89" s="5" t="s">
        <v>56</v>
      </c>
      <c r="B89" s="134" t="s">
        <v>57</v>
      </c>
      <c r="C89" s="134"/>
      <c r="D89" s="134"/>
      <c r="E89" s="134"/>
      <c r="F89" s="134"/>
      <c r="G89" s="134"/>
      <c r="H89" s="134"/>
      <c r="I89" s="8">
        <f>I60</f>
        <v>692.13</v>
      </c>
    </row>
    <row r="90" spans="1:9" ht="12.75" customHeight="1" x14ac:dyDescent="0.25">
      <c r="A90" s="5" t="s">
        <v>74</v>
      </c>
      <c r="B90" s="134" t="s">
        <v>75</v>
      </c>
      <c r="C90" s="134"/>
      <c r="D90" s="134"/>
      <c r="E90" s="134"/>
      <c r="F90" s="134"/>
      <c r="G90" s="134"/>
      <c r="H90" s="134"/>
      <c r="I90" s="8">
        <f>I82</f>
        <v>902.03</v>
      </c>
    </row>
    <row r="91" spans="1:9" ht="12.75" customHeight="1" x14ac:dyDescent="0.25">
      <c r="A91" s="161" t="s">
        <v>53</v>
      </c>
      <c r="B91" s="161"/>
      <c r="C91" s="161"/>
      <c r="D91" s="161"/>
      <c r="E91" s="161"/>
      <c r="F91" s="161"/>
      <c r="G91" s="161"/>
      <c r="H91" s="161"/>
      <c r="I91" s="56">
        <f>SUM(I88+I89+I90)</f>
        <v>1780.87</v>
      </c>
    </row>
    <row r="92" spans="1:9" ht="13" x14ac:dyDescent="0.25">
      <c r="A92" s="182"/>
      <c r="B92" s="182"/>
      <c r="C92" s="182"/>
      <c r="D92" s="182"/>
      <c r="E92" s="182"/>
      <c r="F92" s="182"/>
      <c r="G92" s="182"/>
      <c r="H92" s="182"/>
      <c r="I92" s="182"/>
    </row>
    <row r="93" spans="1:9" ht="15.5" x14ac:dyDescent="0.25">
      <c r="A93" s="165" t="s">
        <v>90</v>
      </c>
      <c r="B93" s="165"/>
      <c r="C93" s="165"/>
      <c r="D93" s="165"/>
      <c r="E93" s="165"/>
      <c r="F93" s="165"/>
      <c r="G93" s="165"/>
      <c r="H93" s="165"/>
      <c r="I93" s="165"/>
    </row>
    <row r="94" spans="1:9" ht="14" x14ac:dyDescent="0.25">
      <c r="A94" s="40">
        <v>3</v>
      </c>
      <c r="B94" s="183" t="s">
        <v>91</v>
      </c>
      <c r="C94" s="183"/>
      <c r="D94" s="183"/>
      <c r="E94" s="183"/>
      <c r="F94" s="183"/>
      <c r="G94" s="183"/>
      <c r="H94" s="183"/>
      <c r="I94" s="40" t="s">
        <v>92</v>
      </c>
    </row>
    <row r="95" spans="1:9" ht="48" customHeight="1" x14ac:dyDescent="0.25">
      <c r="A95" s="22" t="s">
        <v>7</v>
      </c>
      <c r="B95" s="159" t="s">
        <v>93</v>
      </c>
      <c r="C95" s="159"/>
      <c r="D95" s="159"/>
      <c r="E95" s="159"/>
      <c r="F95" s="159"/>
      <c r="G95" s="159"/>
      <c r="H95" s="159"/>
      <c r="I95" s="29">
        <f>ROUND((($I$37/12)+($I$44/12)+($I$37/12/12)+($I$45/12))*(30/30)*0.05,2)</f>
        <v>8.1999999999999993</v>
      </c>
    </row>
    <row r="96" spans="1:9" ht="13" x14ac:dyDescent="0.25">
      <c r="A96" s="22" t="s">
        <v>9</v>
      </c>
      <c r="B96" s="184" t="s">
        <v>94</v>
      </c>
      <c r="C96" s="184"/>
      <c r="D96" s="184"/>
      <c r="E96" s="184"/>
      <c r="F96" s="184"/>
      <c r="G96" s="184"/>
      <c r="H96" s="184"/>
      <c r="I96" s="29">
        <f>ROUND($I$95*H59,2)</f>
        <v>0.66</v>
      </c>
    </row>
    <row r="97" spans="1:12" ht="60" customHeight="1" x14ac:dyDescent="0.25">
      <c r="A97" s="22" t="s">
        <v>12</v>
      </c>
      <c r="B97" s="159" t="s">
        <v>95</v>
      </c>
      <c r="C97" s="159"/>
      <c r="D97" s="159"/>
      <c r="E97" s="159"/>
      <c r="F97" s="159"/>
      <c r="G97" s="159"/>
      <c r="H97" s="159"/>
      <c r="I97" s="29">
        <f>ROUND(((($I$37/30)*7)/$H$11)*1,2)</f>
        <v>6.39</v>
      </c>
    </row>
    <row r="98" spans="1:12" ht="13" x14ac:dyDescent="0.25">
      <c r="A98" s="22" t="s">
        <v>14</v>
      </c>
      <c r="B98" s="184" t="s">
        <v>96</v>
      </c>
      <c r="C98" s="184"/>
      <c r="D98" s="184"/>
      <c r="E98" s="184"/>
      <c r="F98" s="184"/>
      <c r="G98" s="184"/>
      <c r="H98" s="184"/>
      <c r="I98" s="29">
        <f>ROUND($H$60*I97,2)</f>
        <v>2.42</v>
      </c>
    </row>
    <row r="99" spans="1:12" ht="95.25" customHeight="1" x14ac:dyDescent="0.25">
      <c r="A99" s="22" t="s">
        <v>40</v>
      </c>
      <c r="B99" s="159" t="s">
        <v>97</v>
      </c>
      <c r="C99" s="159"/>
      <c r="D99" s="159"/>
      <c r="E99" s="159"/>
      <c r="F99" s="159"/>
      <c r="G99" s="159"/>
      <c r="H99" s="57">
        <v>0.04</v>
      </c>
      <c r="I99" s="29">
        <f>ROUND($I$37*H99,2)</f>
        <v>65.77</v>
      </c>
    </row>
    <row r="100" spans="1:12" ht="13" x14ac:dyDescent="0.25">
      <c r="A100" s="168" t="s">
        <v>53</v>
      </c>
      <c r="B100" s="168"/>
      <c r="C100" s="168"/>
      <c r="D100" s="168"/>
      <c r="E100" s="168"/>
      <c r="F100" s="168"/>
      <c r="G100" s="168"/>
      <c r="H100" s="168"/>
      <c r="I100" s="35">
        <f>SUM(I95:I99)</f>
        <v>83.44</v>
      </c>
    </row>
    <row r="101" spans="1:12" ht="13" x14ac:dyDescent="0.25">
      <c r="A101" s="185"/>
      <c r="B101" s="185"/>
      <c r="C101" s="185"/>
      <c r="D101" s="185"/>
      <c r="E101" s="185"/>
      <c r="F101" s="185"/>
      <c r="G101" s="185"/>
      <c r="H101" s="185"/>
      <c r="I101" s="185"/>
    </row>
    <row r="102" spans="1:12" ht="15" customHeight="1" x14ac:dyDescent="0.25">
      <c r="A102" s="157" t="s">
        <v>98</v>
      </c>
      <c r="B102" s="157"/>
      <c r="C102" s="157"/>
      <c r="D102" s="157"/>
      <c r="E102" s="157"/>
      <c r="F102" s="157"/>
      <c r="G102" s="157"/>
      <c r="H102" s="157"/>
      <c r="I102" s="157"/>
    </row>
    <row r="103" spans="1:12" ht="21.75" customHeight="1" x14ac:dyDescent="0.25">
      <c r="A103" s="145" t="s">
        <v>99</v>
      </c>
      <c r="B103" s="145"/>
      <c r="C103" s="145"/>
      <c r="D103" s="145"/>
      <c r="E103" s="145"/>
      <c r="F103" s="145"/>
      <c r="G103" s="145"/>
      <c r="H103" s="145"/>
      <c r="I103" s="145"/>
    </row>
    <row r="104" spans="1:12" ht="51.75" customHeight="1" x14ac:dyDescent="0.25">
      <c r="A104" s="186" t="s">
        <v>100</v>
      </c>
      <c r="B104" s="186"/>
      <c r="C104" s="186"/>
      <c r="D104" s="186"/>
      <c r="E104" s="186"/>
      <c r="F104" s="186"/>
      <c r="G104" s="186"/>
      <c r="H104" s="186"/>
      <c r="I104" s="186"/>
    </row>
    <row r="105" spans="1:12" ht="14" x14ac:dyDescent="0.25">
      <c r="A105" s="187"/>
      <c r="B105" s="187"/>
      <c r="C105" s="187"/>
      <c r="D105" s="187"/>
      <c r="E105" s="187"/>
      <c r="F105" s="187"/>
      <c r="G105" s="187"/>
      <c r="H105" s="187"/>
      <c r="I105" s="187"/>
    </row>
    <row r="106" spans="1:12" ht="41" x14ac:dyDescent="0.25">
      <c r="A106" s="58" t="s">
        <v>101</v>
      </c>
      <c r="B106" s="59">
        <f>I37</f>
        <v>1644.3</v>
      </c>
      <c r="C106" s="60"/>
      <c r="D106" s="58" t="s">
        <v>102</v>
      </c>
      <c r="E106" s="59">
        <f>I91-I66-I71</f>
        <v>1030.33</v>
      </c>
      <c r="F106" s="61"/>
      <c r="G106" s="58" t="s">
        <v>103</v>
      </c>
      <c r="H106" s="59">
        <f>I100</f>
        <v>83.44</v>
      </c>
      <c r="I106" s="62">
        <f>B106+E106+H106</f>
        <v>2758.07</v>
      </c>
    </row>
    <row r="107" spans="1:12" ht="14" x14ac:dyDescent="0.25">
      <c r="A107" s="188"/>
      <c r="B107" s="188"/>
      <c r="C107" s="188"/>
      <c r="D107" s="188"/>
      <c r="E107" s="188"/>
      <c r="F107" s="188"/>
      <c r="G107" s="188"/>
      <c r="H107" s="188"/>
      <c r="I107" s="188"/>
    </row>
    <row r="108" spans="1:12" ht="13.5" customHeight="1" x14ac:dyDescent="0.25">
      <c r="A108" s="189" t="s">
        <v>104</v>
      </c>
      <c r="B108" s="189"/>
      <c r="C108" s="189"/>
      <c r="D108" s="189"/>
      <c r="E108" s="189"/>
      <c r="F108" s="189"/>
      <c r="G108" s="189"/>
      <c r="H108" s="189"/>
      <c r="I108" s="189"/>
    </row>
    <row r="109" spans="1:12" ht="14" x14ac:dyDescent="0.3">
      <c r="A109" s="63" t="s">
        <v>105</v>
      </c>
      <c r="B109" s="183" t="s">
        <v>106</v>
      </c>
      <c r="C109" s="183"/>
      <c r="D109" s="183"/>
      <c r="E109" s="183"/>
      <c r="F109" s="183"/>
      <c r="G109" s="183"/>
      <c r="H109" s="183"/>
      <c r="I109" s="63" t="s">
        <v>50</v>
      </c>
    </row>
    <row r="110" spans="1:12" ht="57" customHeight="1" x14ac:dyDescent="0.25">
      <c r="A110" s="21" t="s">
        <v>7</v>
      </c>
      <c r="B110" s="190" t="s">
        <v>107</v>
      </c>
      <c r="C110" s="190"/>
      <c r="D110" s="190"/>
      <c r="E110" s="190"/>
      <c r="F110" s="190"/>
      <c r="G110" s="64">
        <v>9.0749999999999997E-2</v>
      </c>
      <c r="H110" s="65">
        <f>H60</f>
        <v>0.37800000000000006</v>
      </c>
      <c r="I110" s="29">
        <f>ROUND($B$106*G110+$B$106*G110*H110,2)</f>
        <v>205.63</v>
      </c>
      <c r="L110" s="66"/>
    </row>
    <row r="111" spans="1:12" ht="21" customHeight="1" x14ac:dyDescent="0.25">
      <c r="A111" s="22" t="s">
        <v>9</v>
      </c>
      <c r="B111" s="159" t="s">
        <v>108</v>
      </c>
      <c r="C111" s="159"/>
      <c r="D111" s="159"/>
      <c r="E111" s="159"/>
      <c r="F111" s="159"/>
      <c r="G111" s="159"/>
      <c r="H111" s="159"/>
      <c r="I111" s="29">
        <f>ROUND((($I$106/30)*1)/12,2)</f>
        <v>7.66</v>
      </c>
    </row>
    <row r="112" spans="1:12" ht="32.25" customHeight="1" x14ac:dyDescent="0.25">
      <c r="A112" s="22" t="s">
        <v>12</v>
      </c>
      <c r="B112" s="159" t="s">
        <v>109</v>
      </c>
      <c r="C112" s="159"/>
      <c r="D112" s="159"/>
      <c r="E112" s="159"/>
      <c r="F112" s="159"/>
      <c r="G112" s="159"/>
      <c r="H112" s="159"/>
      <c r="I112" s="29">
        <f>ROUND((($I$106/30)*5)/12*0.015,2)</f>
        <v>0.56999999999999995</v>
      </c>
    </row>
    <row r="113" spans="1:9" ht="32.25" customHeight="1" x14ac:dyDescent="0.25">
      <c r="A113" s="22" t="s">
        <v>14</v>
      </c>
      <c r="B113" s="159" t="s">
        <v>110</v>
      </c>
      <c r="C113" s="159"/>
      <c r="D113" s="159"/>
      <c r="E113" s="159"/>
      <c r="F113" s="159"/>
      <c r="G113" s="159"/>
      <c r="H113" s="159"/>
      <c r="I113" s="29">
        <f>ROUND(((($I$106/30)*15)/12)*0.0078,2)</f>
        <v>0.9</v>
      </c>
    </row>
    <row r="114" spans="1:9" ht="34.5" customHeight="1" x14ac:dyDescent="0.25">
      <c r="A114" s="22" t="s">
        <v>40</v>
      </c>
      <c r="B114" s="159" t="s">
        <v>111</v>
      </c>
      <c r="C114" s="159"/>
      <c r="D114" s="159"/>
      <c r="E114" s="159"/>
      <c r="F114" s="159"/>
      <c r="G114" s="159"/>
      <c r="H114" s="159"/>
      <c r="I114" s="29">
        <f>ROUND(((B106+B106/3)*(4/12)+(I60+I82-I66-I71+I100)*(4/12))/12*0.02,2)*0+ROUND(((((B106+B106/3)+(H60)*(B106+B106/3))*(4/12))/12)*0.02,2)+((I82-I66-I71+I100)*4/12)*0.02</f>
        <v>3.2462</v>
      </c>
    </row>
    <row r="115" spans="1:9" ht="32.25" customHeight="1" x14ac:dyDescent="0.25">
      <c r="A115" s="67" t="s">
        <v>42</v>
      </c>
      <c r="B115" s="159" t="s">
        <v>112</v>
      </c>
      <c r="C115" s="159"/>
      <c r="D115" s="159"/>
      <c r="E115" s="159"/>
      <c r="F115" s="159"/>
      <c r="G115" s="159"/>
      <c r="H115" s="159"/>
      <c r="I115" s="29">
        <f>ROUND(((($I$106/30)*5)/12),2)</f>
        <v>38.31</v>
      </c>
    </row>
    <row r="116" spans="1:9" ht="13" x14ac:dyDescent="0.3">
      <c r="A116" s="168" t="s">
        <v>53</v>
      </c>
      <c r="B116" s="168"/>
      <c r="C116" s="168"/>
      <c r="D116" s="168"/>
      <c r="E116" s="168"/>
      <c r="F116" s="168"/>
      <c r="G116" s="168"/>
      <c r="H116" s="168"/>
      <c r="I116" s="68">
        <f>SUM(I110:I115)</f>
        <v>256.31619999999998</v>
      </c>
    </row>
    <row r="117" spans="1:9" s="3" customFormat="1" ht="13" x14ac:dyDescent="0.25">
      <c r="A117" s="168"/>
      <c r="B117" s="168"/>
      <c r="C117" s="168"/>
      <c r="D117" s="168"/>
      <c r="E117" s="168"/>
      <c r="F117" s="168"/>
      <c r="G117" s="168"/>
      <c r="H117" s="168"/>
      <c r="I117" s="168"/>
    </row>
    <row r="118" spans="1:9" ht="14" x14ac:dyDescent="0.25">
      <c r="A118" s="172" t="s">
        <v>113</v>
      </c>
      <c r="B118" s="172"/>
      <c r="C118" s="172"/>
      <c r="D118" s="172"/>
      <c r="E118" s="172"/>
      <c r="F118" s="172"/>
      <c r="G118" s="172"/>
      <c r="H118" s="172"/>
      <c r="I118" s="172"/>
    </row>
    <row r="119" spans="1:9" ht="14" x14ac:dyDescent="0.25">
      <c r="A119" s="40" t="s">
        <v>114</v>
      </c>
      <c r="B119" s="183" t="s">
        <v>115</v>
      </c>
      <c r="C119" s="183"/>
      <c r="D119" s="183"/>
      <c r="E119" s="183"/>
      <c r="F119" s="183"/>
      <c r="G119" s="183"/>
      <c r="H119" s="183"/>
      <c r="I119" s="69" t="s">
        <v>50</v>
      </c>
    </row>
    <row r="120" spans="1:9" ht="13" x14ac:dyDescent="0.25">
      <c r="A120" s="22" t="s">
        <v>7</v>
      </c>
      <c r="B120" s="184" t="s">
        <v>116</v>
      </c>
      <c r="C120" s="184"/>
      <c r="D120" s="184"/>
      <c r="E120" s="184"/>
      <c r="F120" s="184"/>
      <c r="G120" s="184"/>
      <c r="H120" s="184"/>
      <c r="I120" s="29">
        <v>0</v>
      </c>
    </row>
    <row r="121" spans="1:9" ht="13" x14ac:dyDescent="0.25">
      <c r="A121" s="191" t="s">
        <v>53</v>
      </c>
      <c r="B121" s="191"/>
      <c r="C121" s="191"/>
      <c r="D121" s="191"/>
      <c r="E121" s="191"/>
      <c r="F121" s="191"/>
      <c r="G121" s="191"/>
      <c r="H121" s="191"/>
      <c r="I121" s="29">
        <v>0</v>
      </c>
    </row>
    <row r="122" spans="1:9" x14ac:dyDescent="0.25">
      <c r="A122" s="192"/>
      <c r="B122" s="192"/>
      <c r="C122" s="192"/>
      <c r="D122" s="192"/>
      <c r="E122" s="192"/>
      <c r="F122" s="192"/>
      <c r="G122" s="192"/>
      <c r="H122" s="192"/>
      <c r="I122" s="192"/>
    </row>
    <row r="123" spans="1:9" ht="15" customHeight="1" x14ac:dyDescent="0.25">
      <c r="A123" s="157" t="s">
        <v>117</v>
      </c>
      <c r="B123" s="157"/>
      <c r="C123" s="157"/>
      <c r="D123" s="157"/>
      <c r="E123" s="157"/>
      <c r="F123" s="157"/>
      <c r="G123" s="157"/>
      <c r="H123" s="157"/>
      <c r="I123" s="157"/>
    </row>
    <row r="124" spans="1:9" ht="14" x14ac:dyDescent="0.25">
      <c r="A124" s="15">
        <v>4</v>
      </c>
      <c r="B124" s="183" t="s">
        <v>118</v>
      </c>
      <c r="C124" s="183"/>
      <c r="D124" s="183"/>
      <c r="E124" s="183"/>
      <c r="F124" s="183"/>
      <c r="G124" s="183"/>
      <c r="H124" s="183"/>
      <c r="I124" s="69" t="s">
        <v>50</v>
      </c>
    </row>
    <row r="125" spans="1:9" ht="13" x14ac:dyDescent="0.25">
      <c r="A125" s="5" t="s">
        <v>105</v>
      </c>
      <c r="B125" s="184" t="s">
        <v>106</v>
      </c>
      <c r="C125" s="184"/>
      <c r="D125" s="184"/>
      <c r="E125" s="184"/>
      <c r="F125" s="184"/>
      <c r="G125" s="184"/>
      <c r="H125" s="184"/>
      <c r="I125" s="29">
        <f>I116</f>
        <v>256.31619999999998</v>
      </c>
    </row>
    <row r="126" spans="1:9" ht="13" x14ac:dyDescent="0.25">
      <c r="A126" s="5" t="s">
        <v>119</v>
      </c>
      <c r="B126" s="184" t="s">
        <v>115</v>
      </c>
      <c r="C126" s="184"/>
      <c r="D126" s="184"/>
      <c r="E126" s="184"/>
      <c r="F126" s="184"/>
      <c r="G126" s="184"/>
      <c r="H126" s="184"/>
      <c r="I126" s="29">
        <f>I121</f>
        <v>0</v>
      </c>
    </row>
    <row r="127" spans="1:9" ht="12.75" customHeight="1" x14ac:dyDescent="0.25">
      <c r="A127" s="161" t="s">
        <v>53</v>
      </c>
      <c r="B127" s="161"/>
      <c r="C127" s="161"/>
      <c r="D127" s="161"/>
      <c r="E127" s="161"/>
      <c r="F127" s="161"/>
      <c r="G127" s="161"/>
      <c r="H127" s="161"/>
      <c r="I127" s="35">
        <f>SUM(I125+I126)</f>
        <v>256.31619999999998</v>
      </c>
    </row>
    <row r="128" spans="1:9" ht="13" x14ac:dyDescent="0.25">
      <c r="A128" s="193"/>
      <c r="B128" s="193"/>
      <c r="C128" s="193"/>
      <c r="D128" s="193"/>
      <c r="E128" s="193"/>
      <c r="F128" s="193"/>
      <c r="G128" s="193"/>
      <c r="H128" s="193"/>
      <c r="I128" s="193"/>
    </row>
    <row r="129" spans="1:9" ht="15" customHeight="1" x14ac:dyDescent="0.25">
      <c r="A129" s="157" t="s">
        <v>120</v>
      </c>
      <c r="B129" s="157"/>
      <c r="C129" s="157"/>
      <c r="D129" s="157"/>
      <c r="E129" s="157"/>
      <c r="F129" s="157"/>
      <c r="G129" s="157"/>
      <c r="H129" s="157"/>
      <c r="I129" s="157"/>
    </row>
    <row r="130" spans="1:9" ht="13.5" customHeight="1" x14ac:dyDescent="0.25">
      <c r="A130" s="40">
        <v>5</v>
      </c>
      <c r="B130" s="158" t="s">
        <v>121</v>
      </c>
      <c r="C130" s="158"/>
      <c r="D130" s="158"/>
      <c r="E130" s="158"/>
      <c r="F130" s="158"/>
      <c r="G130" s="158"/>
      <c r="H130" s="158"/>
      <c r="I130" s="40" t="s">
        <v>50</v>
      </c>
    </row>
    <row r="131" spans="1:9" ht="12.75" customHeight="1" x14ac:dyDescent="0.25">
      <c r="A131" s="22" t="s">
        <v>7</v>
      </c>
      <c r="B131" s="134" t="s">
        <v>122</v>
      </c>
      <c r="C131" s="134"/>
      <c r="D131" s="134"/>
      <c r="E131" s="134"/>
      <c r="F131" s="134"/>
      <c r="G131" s="134"/>
      <c r="H131" s="134"/>
      <c r="I131" s="29">
        <f>Uniformes!H10</f>
        <v>65.72</v>
      </c>
    </row>
    <row r="132" spans="1:9" ht="12.75" customHeight="1" x14ac:dyDescent="0.25">
      <c r="A132" s="22" t="s">
        <v>9</v>
      </c>
      <c r="B132" s="134" t="s">
        <v>123</v>
      </c>
      <c r="C132" s="134"/>
      <c r="D132" s="134"/>
      <c r="E132" s="134"/>
      <c r="F132" s="134"/>
      <c r="G132" s="134"/>
      <c r="H132" s="134"/>
      <c r="I132" s="52"/>
    </row>
    <row r="133" spans="1:9" ht="13" x14ac:dyDescent="0.25">
      <c r="A133" s="22" t="s">
        <v>12</v>
      </c>
      <c r="B133" s="184" t="s">
        <v>124</v>
      </c>
      <c r="C133" s="184"/>
      <c r="D133" s="184"/>
      <c r="E133" s="184"/>
      <c r="F133" s="184"/>
      <c r="G133" s="184"/>
      <c r="H133" s="184"/>
      <c r="I133" s="52"/>
    </row>
    <row r="134" spans="1:9" ht="12.75" customHeight="1" x14ac:dyDescent="0.25">
      <c r="A134" s="22" t="s">
        <v>14</v>
      </c>
      <c r="B134" s="134" t="s">
        <v>125</v>
      </c>
      <c r="C134" s="134"/>
      <c r="D134" s="134"/>
      <c r="E134" s="134"/>
      <c r="F134" s="134"/>
      <c r="G134" s="134"/>
      <c r="H134" s="134"/>
      <c r="I134" s="52"/>
    </row>
    <row r="135" spans="1:9" ht="13" x14ac:dyDescent="0.25">
      <c r="A135" s="168" t="s">
        <v>44</v>
      </c>
      <c r="B135" s="168"/>
      <c r="C135" s="168"/>
      <c r="D135" s="168"/>
      <c r="E135" s="168"/>
      <c r="F135" s="168"/>
      <c r="G135" s="168"/>
      <c r="H135" s="168"/>
      <c r="I135" s="56">
        <f>SUM(I131:I134)</f>
        <v>65.72</v>
      </c>
    </row>
    <row r="136" spans="1:9" ht="18" x14ac:dyDescent="0.25">
      <c r="A136" s="194"/>
      <c r="B136" s="194"/>
      <c r="C136" s="194"/>
      <c r="D136" s="194"/>
      <c r="E136" s="194"/>
      <c r="F136" s="194"/>
      <c r="G136" s="194"/>
      <c r="H136" s="194"/>
      <c r="I136" s="194"/>
    </row>
    <row r="137" spans="1:9" x14ac:dyDescent="0.25">
      <c r="A137" s="195" t="s">
        <v>126</v>
      </c>
      <c r="B137" s="195"/>
      <c r="C137" s="195"/>
      <c r="D137" s="195"/>
      <c r="E137" s="195"/>
      <c r="F137" s="195"/>
      <c r="G137" s="195"/>
      <c r="H137" s="195"/>
      <c r="I137" s="195"/>
    </row>
    <row r="138" spans="1:9" ht="18" x14ac:dyDescent="0.25">
      <c r="A138" s="70"/>
      <c r="B138" s="71"/>
      <c r="C138" s="71"/>
      <c r="D138" s="71"/>
      <c r="E138" s="71"/>
      <c r="F138" s="71"/>
      <c r="G138" s="71"/>
      <c r="H138" s="71"/>
      <c r="I138" s="72"/>
    </row>
    <row r="139" spans="1:9" ht="15.5" x14ac:dyDescent="0.25">
      <c r="A139" s="165" t="s">
        <v>127</v>
      </c>
      <c r="B139" s="165"/>
      <c r="C139" s="165"/>
      <c r="D139" s="165"/>
      <c r="E139" s="165"/>
      <c r="F139" s="165"/>
      <c r="G139" s="165"/>
      <c r="H139" s="165"/>
      <c r="I139" s="165"/>
    </row>
    <row r="140" spans="1:9" ht="28" x14ac:dyDescent="0.25">
      <c r="A140" s="40">
        <v>6</v>
      </c>
      <c r="B140" s="183" t="s">
        <v>128</v>
      </c>
      <c r="C140" s="183"/>
      <c r="D140" s="183"/>
      <c r="E140" s="183"/>
      <c r="F140" s="183"/>
      <c r="G140" s="183"/>
      <c r="H140" s="15" t="s">
        <v>58</v>
      </c>
      <c r="I140" s="73" t="s">
        <v>129</v>
      </c>
    </row>
    <row r="141" spans="1:9" ht="45.75" customHeight="1" x14ac:dyDescent="0.25">
      <c r="A141" s="179" t="s">
        <v>130</v>
      </c>
      <c r="B141" s="179"/>
      <c r="C141" s="179"/>
      <c r="D141" s="179"/>
      <c r="E141" s="179"/>
      <c r="F141" s="179"/>
      <c r="G141" s="179"/>
      <c r="H141" s="74" t="s">
        <v>78</v>
      </c>
      <c r="I141" s="75">
        <f>SUM(I37+I91+I100+I127+I135)</f>
        <v>3830.6461999999997</v>
      </c>
    </row>
    <row r="142" spans="1:9" ht="15.5" x14ac:dyDescent="0.25">
      <c r="A142" s="76" t="s">
        <v>7</v>
      </c>
      <c r="B142" s="165" t="s">
        <v>131</v>
      </c>
      <c r="C142" s="165"/>
      <c r="D142" s="165"/>
      <c r="E142" s="165"/>
      <c r="F142" s="165"/>
      <c r="G142" s="165"/>
      <c r="H142" s="28">
        <v>0.05</v>
      </c>
      <c r="I142" s="29">
        <f>ROUND(H142*I141,2)</f>
        <v>191.53</v>
      </c>
    </row>
    <row r="143" spans="1:9" ht="45.75" customHeight="1" x14ac:dyDescent="0.25">
      <c r="A143" s="179" t="s">
        <v>132</v>
      </c>
      <c r="B143" s="179"/>
      <c r="C143" s="179"/>
      <c r="D143" s="179"/>
      <c r="E143" s="179"/>
      <c r="F143" s="179"/>
      <c r="G143" s="179"/>
      <c r="H143" s="77" t="s">
        <v>78</v>
      </c>
      <c r="I143" s="75">
        <f>SUM(I37+I91+I100+I127+I135+I142)</f>
        <v>4022.1761999999999</v>
      </c>
    </row>
    <row r="144" spans="1:9" ht="15.5" x14ac:dyDescent="0.25">
      <c r="A144" s="76" t="s">
        <v>9</v>
      </c>
      <c r="B144" s="165" t="s">
        <v>133</v>
      </c>
      <c r="C144" s="165"/>
      <c r="D144" s="165"/>
      <c r="E144" s="165"/>
      <c r="F144" s="165"/>
      <c r="G144" s="165"/>
      <c r="H144" s="28">
        <v>0.1</v>
      </c>
      <c r="I144" s="29">
        <f>ROUND(H144*I143,2)</f>
        <v>402.22</v>
      </c>
    </row>
    <row r="145" spans="1:9" ht="45.75" customHeight="1" x14ac:dyDescent="0.25">
      <c r="A145" s="179" t="s">
        <v>134</v>
      </c>
      <c r="B145" s="179"/>
      <c r="C145" s="179"/>
      <c r="D145" s="179"/>
      <c r="E145" s="179"/>
      <c r="F145" s="179"/>
      <c r="G145" s="179"/>
      <c r="H145" s="77" t="s">
        <v>78</v>
      </c>
      <c r="I145" s="75">
        <f>SUM(I141+I142+I144)</f>
        <v>4424.3962000000001</v>
      </c>
    </row>
    <row r="146" spans="1:9" ht="15.5" x14ac:dyDescent="0.25">
      <c r="A146" s="76" t="s">
        <v>12</v>
      </c>
      <c r="B146" s="165" t="s">
        <v>135</v>
      </c>
      <c r="C146" s="165"/>
      <c r="D146" s="165"/>
      <c r="E146" s="165"/>
      <c r="F146" s="165"/>
      <c r="G146" s="165"/>
      <c r="H146" s="17" t="s">
        <v>78</v>
      </c>
      <c r="I146" s="42" t="s">
        <v>78</v>
      </c>
    </row>
    <row r="147" spans="1:9" ht="15.5" x14ac:dyDescent="0.25">
      <c r="A147" s="22"/>
      <c r="B147" s="165" t="s">
        <v>136</v>
      </c>
      <c r="C147" s="165"/>
      <c r="D147" s="165"/>
      <c r="E147" s="165"/>
      <c r="F147" s="165"/>
      <c r="G147" s="165"/>
      <c r="H147" s="17" t="s">
        <v>78</v>
      </c>
      <c r="I147" s="42" t="s">
        <v>78</v>
      </c>
    </row>
    <row r="148" spans="1:9" ht="26.25" customHeight="1" x14ac:dyDescent="0.25">
      <c r="A148" s="22"/>
      <c r="B148" s="196" t="s">
        <v>137</v>
      </c>
      <c r="C148" s="196"/>
      <c r="D148" s="196"/>
      <c r="E148" s="196"/>
      <c r="F148" s="196"/>
      <c r="G148" s="196"/>
      <c r="H148" s="78">
        <v>7.5999999999999998E-2</v>
      </c>
      <c r="I148" s="29">
        <f>ROUND(($I$145/(1-$H$157))*H148,2)</f>
        <v>392.13</v>
      </c>
    </row>
    <row r="149" spans="1:9" ht="26.25" customHeight="1" x14ac:dyDescent="0.25">
      <c r="A149" s="22"/>
      <c r="B149" s="196" t="s">
        <v>138</v>
      </c>
      <c r="C149" s="196"/>
      <c r="D149" s="196"/>
      <c r="E149" s="196"/>
      <c r="F149" s="196"/>
      <c r="G149" s="196"/>
      <c r="H149" s="78">
        <v>1.6500000000000001E-2</v>
      </c>
      <c r="I149" s="29">
        <f>ROUND(($I$145/(1-$H$157))*H149,2)</f>
        <v>85.13</v>
      </c>
    </row>
    <row r="150" spans="1:9" ht="24" customHeight="1" x14ac:dyDescent="0.25">
      <c r="A150" s="22"/>
      <c r="B150" s="197" t="s">
        <v>139</v>
      </c>
      <c r="C150" s="197"/>
      <c r="D150" s="197"/>
      <c r="E150" s="197"/>
      <c r="F150" s="197"/>
      <c r="G150" s="197"/>
      <c r="H150" s="79" t="s">
        <v>78</v>
      </c>
      <c r="I150" s="42" t="s">
        <v>78</v>
      </c>
    </row>
    <row r="151" spans="1:9" ht="24" customHeight="1" x14ac:dyDescent="0.25">
      <c r="A151" s="22"/>
      <c r="B151" s="197" t="s">
        <v>140</v>
      </c>
      <c r="C151" s="197"/>
      <c r="D151" s="197"/>
      <c r="E151" s="197"/>
      <c r="F151" s="197"/>
      <c r="G151" s="197"/>
      <c r="H151" s="79" t="s">
        <v>78</v>
      </c>
      <c r="I151" s="42" t="s">
        <v>78</v>
      </c>
    </row>
    <row r="152" spans="1:9" ht="12.75" customHeight="1" x14ac:dyDescent="0.25">
      <c r="A152" s="22"/>
      <c r="B152" s="198" t="s">
        <v>141</v>
      </c>
      <c r="C152" s="198"/>
      <c r="D152" s="198"/>
      <c r="E152" s="198"/>
      <c r="F152" s="198"/>
      <c r="G152" s="198"/>
      <c r="H152" s="79" t="s">
        <v>78</v>
      </c>
      <c r="I152" s="42" t="s">
        <v>78</v>
      </c>
    </row>
    <row r="153" spans="1:9" ht="15" customHeight="1" x14ac:dyDescent="0.25">
      <c r="A153" s="22"/>
      <c r="B153" s="199" t="s">
        <v>142</v>
      </c>
      <c r="C153" s="199"/>
      <c r="D153" s="199"/>
      <c r="E153" s="199"/>
      <c r="F153" s="199"/>
      <c r="G153" s="199"/>
      <c r="H153" s="79" t="s">
        <v>78</v>
      </c>
      <c r="I153" s="42" t="s">
        <v>78</v>
      </c>
    </row>
    <row r="154" spans="1:9" ht="15" customHeight="1" x14ac:dyDescent="0.25">
      <c r="A154" s="22"/>
      <c r="B154" s="200" t="s">
        <v>143</v>
      </c>
      <c r="C154" s="200"/>
      <c r="D154" s="200"/>
      <c r="E154" s="200"/>
      <c r="F154" s="200"/>
      <c r="G154" s="200"/>
      <c r="H154" s="78">
        <f>ISS!B7</f>
        <v>0.05</v>
      </c>
      <c r="I154" s="29">
        <f>ROUND(($I$145/(1-$H$157))*H154,2)</f>
        <v>257.98</v>
      </c>
    </row>
    <row r="155" spans="1:9" ht="13" x14ac:dyDescent="0.25">
      <c r="A155" s="168" t="s">
        <v>53</v>
      </c>
      <c r="B155" s="168"/>
      <c r="C155" s="168"/>
      <c r="D155" s="168"/>
      <c r="E155" s="168"/>
      <c r="F155" s="168"/>
      <c r="G155" s="168"/>
      <c r="H155" s="168"/>
      <c r="I155" s="35">
        <f>SUM(I142+I144+I148+I149+I154)</f>
        <v>1328.99</v>
      </c>
    </row>
    <row r="156" spans="1:9" ht="13" x14ac:dyDescent="0.25">
      <c r="A156" s="193"/>
      <c r="B156" s="193"/>
      <c r="C156" s="193"/>
      <c r="D156" s="193"/>
      <c r="E156" s="193"/>
      <c r="F156" s="193"/>
      <c r="G156" s="193"/>
      <c r="H156" s="193"/>
      <c r="I156" s="193"/>
    </row>
    <row r="157" spans="1:9" ht="12.75" customHeight="1" x14ac:dyDescent="0.25">
      <c r="A157" s="201" t="s">
        <v>144</v>
      </c>
      <c r="B157" s="201"/>
      <c r="C157" s="201"/>
      <c r="D157" s="201"/>
      <c r="E157" s="201"/>
      <c r="F157" s="201"/>
      <c r="G157" s="201"/>
      <c r="H157" s="80">
        <f>SUM(H148:H154)</f>
        <v>0.14250000000000002</v>
      </c>
      <c r="I157" s="75">
        <f>SUM(I148:I154)</f>
        <v>735.24</v>
      </c>
    </row>
    <row r="158" spans="1:9" x14ac:dyDescent="0.25">
      <c r="A158" s="202" t="s">
        <v>145</v>
      </c>
      <c r="B158" s="202"/>
      <c r="C158" s="203" t="s">
        <v>146</v>
      </c>
      <c r="D158" s="203"/>
      <c r="E158" s="203"/>
      <c r="F158" s="203"/>
      <c r="G158" s="203"/>
      <c r="H158" s="203"/>
      <c r="I158" s="203"/>
    </row>
    <row r="159" spans="1:9" x14ac:dyDescent="0.25">
      <c r="A159" s="202"/>
      <c r="B159" s="202"/>
      <c r="C159" s="203" t="s">
        <v>147</v>
      </c>
      <c r="D159" s="203"/>
      <c r="E159" s="203"/>
      <c r="F159" s="203"/>
      <c r="G159" s="203"/>
      <c r="H159" s="203"/>
      <c r="I159" s="203"/>
    </row>
    <row r="160" spans="1:9" x14ac:dyDescent="0.25">
      <c r="A160" s="202"/>
      <c r="B160" s="202"/>
      <c r="C160" s="204" t="s">
        <v>148</v>
      </c>
      <c r="D160" s="204"/>
      <c r="E160" s="204"/>
      <c r="F160" s="204"/>
      <c r="G160" s="204"/>
      <c r="H160" s="204"/>
      <c r="I160" s="204"/>
    </row>
    <row r="161" spans="1:11" x14ac:dyDescent="0.25">
      <c r="A161" s="205"/>
      <c r="B161" s="205"/>
      <c r="C161" s="205"/>
      <c r="D161" s="205"/>
      <c r="E161" s="205"/>
      <c r="F161" s="205"/>
      <c r="G161" s="205"/>
      <c r="H161" s="205"/>
      <c r="I161" s="205"/>
    </row>
    <row r="162" spans="1:11" ht="84.75" customHeight="1" x14ac:dyDescent="0.25">
      <c r="A162" s="145" t="s">
        <v>149</v>
      </c>
      <c r="B162" s="145"/>
      <c r="C162" s="145"/>
      <c r="D162" s="145"/>
      <c r="E162" s="145"/>
      <c r="F162" s="145"/>
      <c r="G162" s="145"/>
      <c r="H162" s="145"/>
      <c r="I162" s="145"/>
    </row>
    <row r="163" spans="1:11" ht="13" x14ac:dyDescent="0.25">
      <c r="A163" s="193"/>
      <c r="B163" s="193"/>
      <c r="C163" s="193"/>
      <c r="D163" s="193"/>
      <c r="E163" s="193"/>
      <c r="F163" s="193"/>
      <c r="G163" s="193"/>
      <c r="H163" s="193"/>
      <c r="I163" s="193"/>
    </row>
    <row r="164" spans="1:11" ht="26.25" customHeight="1" x14ac:dyDescent="0.25">
      <c r="A164" s="206" t="s">
        <v>150</v>
      </c>
      <c r="B164" s="206"/>
      <c r="C164" s="206"/>
      <c r="D164" s="206"/>
      <c r="E164" s="206"/>
      <c r="F164" s="206"/>
      <c r="G164" s="206"/>
      <c r="H164" s="206"/>
      <c r="I164" s="206"/>
    </row>
    <row r="165" spans="1:11" ht="13.5" customHeight="1" x14ac:dyDescent="0.25">
      <c r="A165" s="136" t="s">
        <v>151</v>
      </c>
      <c r="B165" s="136"/>
      <c r="C165" s="136"/>
      <c r="D165" s="136"/>
      <c r="E165" s="136"/>
      <c r="F165" s="136"/>
      <c r="G165" s="136"/>
      <c r="H165" s="136"/>
      <c r="I165" s="7" t="s">
        <v>50</v>
      </c>
    </row>
    <row r="166" spans="1:11" ht="12.75" customHeight="1" x14ac:dyDescent="0.25">
      <c r="A166" s="81" t="s">
        <v>7</v>
      </c>
      <c r="B166" s="207" t="s">
        <v>152</v>
      </c>
      <c r="C166" s="207"/>
      <c r="D166" s="207"/>
      <c r="E166" s="207"/>
      <c r="F166" s="207"/>
      <c r="G166" s="207"/>
      <c r="H166" s="207"/>
      <c r="I166" s="52">
        <f>I37</f>
        <v>1644.3</v>
      </c>
      <c r="K166" s="82"/>
    </row>
    <row r="167" spans="1:11" ht="12.75" customHeight="1" x14ac:dyDescent="0.25">
      <c r="A167" s="81" t="s">
        <v>9</v>
      </c>
      <c r="B167" s="207" t="s">
        <v>46</v>
      </c>
      <c r="C167" s="207"/>
      <c r="D167" s="207"/>
      <c r="E167" s="207"/>
      <c r="F167" s="207"/>
      <c r="G167" s="207"/>
      <c r="H167" s="207"/>
      <c r="I167" s="52">
        <f>I91</f>
        <v>1780.87</v>
      </c>
    </row>
    <row r="168" spans="1:11" ht="12.75" customHeight="1" x14ac:dyDescent="0.25">
      <c r="A168" s="81" t="s">
        <v>12</v>
      </c>
      <c r="B168" s="207" t="s">
        <v>153</v>
      </c>
      <c r="C168" s="207"/>
      <c r="D168" s="207"/>
      <c r="E168" s="207"/>
      <c r="F168" s="207"/>
      <c r="G168" s="207"/>
      <c r="H168" s="207"/>
      <c r="I168" s="52">
        <f>I100</f>
        <v>83.44</v>
      </c>
    </row>
    <row r="169" spans="1:11" ht="12.75" customHeight="1" x14ac:dyDescent="0.25">
      <c r="A169" s="81" t="s">
        <v>14</v>
      </c>
      <c r="B169" s="207" t="s">
        <v>154</v>
      </c>
      <c r="C169" s="207"/>
      <c r="D169" s="207"/>
      <c r="E169" s="207"/>
      <c r="F169" s="207"/>
      <c r="G169" s="207"/>
      <c r="H169" s="207"/>
      <c r="I169" s="52">
        <f>I127</f>
        <v>256.31619999999998</v>
      </c>
    </row>
    <row r="170" spans="1:11" ht="12.75" customHeight="1" x14ac:dyDescent="0.25">
      <c r="A170" s="81" t="s">
        <v>40</v>
      </c>
      <c r="B170" s="207" t="s">
        <v>155</v>
      </c>
      <c r="C170" s="207"/>
      <c r="D170" s="207"/>
      <c r="E170" s="207"/>
      <c r="F170" s="207"/>
      <c r="G170" s="207"/>
      <c r="H170" s="207"/>
      <c r="I170" s="52">
        <f>I135</f>
        <v>65.72</v>
      </c>
    </row>
    <row r="171" spans="1:11" ht="12.75" customHeight="1" x14ac:dyDescent="0.25">
      <c r="A171" s="208" t="s">
        <v>156</v>
      </c>
      <c r="B171" s="208"/>
      <c r="C171" s="208"/>
      <c r="D171" s="208"/>
      <c r="E171" s="208"/>
      <c r="F171" s="208"/>
      <c r="G171" s="208"/>
      <c r="H171" s="208"/>
      <c r="I171" s="56">
        <f>SUM(I166:I170)</f>
        <v>3830.6461999999997</v>
      </c>
    </row>
    <row r="172" spans="1:11" ht="12.75" customHeight="1" x14ac:dyDescent="0.25">
      <c r="A172" s="83" t="s">
        <v>42</v>
      </c>
      <c r="B172" s="207" t="s">
        <v>157</v>
      </c>
      <c r="C172" s="207"/>
      <c r="D172" s="207"/>
      <c r="E172" s="207"/>
      <c r="F172" s="207"/>
      <c r="G172" s="207"/>
      <c r="H172" s="207"/>
      <c r="I172" s="52">
        <f>I155</f>
        <v>1328.99</v>
      </c>
    </row>
    <row r="173" spans="1:11" ht="12.75" customHeight="1" x14ac:dyDescent="0.25">
      <c r="A173" s="208" t="s">
        <v>158</v>
      </c>
      <c r="B173" s="208"/>
      <c r="C173" s="208"/>
      <c r="D173" s="208"/>
      <c r="E173" s="208"/>
      <c r="F173" s="208"/>
      <c r="G173" s="208"/>
      <c r="H173" s="208"/>
      <c r="I173" s="56">
        <f>SUM(I171:I172)</f>
        <v>5159.6361999999999</v>
      </c>
    </row>
    <row r="174" spans="1:11" ht="15" customHeight="1" x14ac:dyDescent="0.25">
      <c r="A174" s="209" t="s">
        <v>159</v>
      </c>
      <c r="B174" s="209"/>
      <c r="C174" s="209"/>
      <c r="D174" s="209"/>
      <c r="E174" s="209"/>
      <c r="F174" s="209"/>
      <c r="G174" s="209"/>
      <c r="H174" s="209"/>
      <c r="I174" s="209"/>
    </row>
    <row r="175" spans="1:11" ht="42.75" customHeight="1" x14ac:dyDescent="0.25">
      <c r="A175" s="210" t="s">
        <v>160</v>
      </c>
      <c r="B175" s="210"/>
      <c r="C175" s="211" t="s">
        <v>161</v>
      </c>
      <c r="D175" s="211"/>
      <c r="E175" s="86" t="s">
        <v>162</v>
      </c>
      <c r="F175" s="211" t="s">
        <v>163</v>
      </c>
      <c r="G175" s="211"/>
      <c r="H175" s="85" t="s">
        <v>164</v>
      </c>
      <c r="I175" s="85" t="s">
        <v>165</v>
      </c>
    </row>
    <row r="176" spans="1:11" ht="12.75" customHeight="1" x14ac:dyDescent="0.25">
      <c r="A176" s="212" t="s">
        <v>20</v>
      </c>
      <c r="B176" s="212"/>
      <c r="C176" s="213">
        <f>I173</f>
        <v>5159.6361999999999</v>
      </c>
      <c r="D176" s="213"/>
      <c r="E176" s="88">
        <v>1</v>
      </c>
      <c r="F176" s="213">
        <f>ROUND(C176*E176,2)</f>
        <v>5159.6400000000003</v>
      </c>
      <c r="G176" s="213"/>
      <c r="H176" s="89">
        <f>H14</f>
        <v>3</v>
      </c>
      <c r="I176" s="87">
        <f>ROUND(F176*H176,2)</f>
        <v>15478.92</v>
      </c>
    </row>
    <row r="177" spans="1:13" ht="12.75" customHeight="1" x14ac:dyDescent="0.25">
      <c r="A177" s="214" t="s">
        <v>166</v>
      </c>
      <c r="B177" s="214"/>
      <c r="C177" s="214"/>
      <c r="D177" s="214"/>
      <c r="E177" s="214"/>
      <c r="F177" s="214"/>
      <c r="G177" s="214"/>
      <c r="H177" s="214"/>
      <c r="I177" s="87">
        <f>I176</f>
        <v>15478.92</v>
      </c>
    </row>
    <row r="178" spans="1:13" ht="13" x14ac:dyDescent="0.25">
      <c r="A178" s="217"/>
      <c r="B178" s="217"/>
      <c r="C178" s="217"/>
      <c r="D178" s="217"/>
      <c r="E178" s="217"/>
      <c r="F178" s="217"/>
      <c r="G178" s="217"/>
      <c r="H178" s="217"/>
      <c r="I178" s="217"/>
    </row>
    <row r="179" spans="1:13" ht="15" customHeight="1" x14ac:dyDescent="0.25">
      <c r="A179" s="209" t="s">
        <v>167</v>
      </c>
      <c r="B179" s="209"/>
      <c r="C179" s="209"/>
      <c r="D179" s="209"/>
      <c r="E179" s="209"/>
      <c r="F179" s="209"/>
      <c r="G179" s="209"/>
      <c r="H179" s="209"/>
      <c r="I179" s="209"/>
    </row>
    <row r="180" spans="1:13" ht="15" customHeight="1" x14ac:dyDescent="0.25">
      <c r="A180" s="218" t="s">
        <v>168</v>
      </c>
      <c r="B180" s="218"/>
      <c r="C180" s="218"/>
      <c r="D180" s="218"/>
      <c r="E180" s="218"/>
      <c r="F180" s="218"/>
      <c r="G180" s="218"/>
      <c r="H180" s="218"/>
      <c r="I180" s="218"/>
    </row>
    <row r="181" spans="1:13" ht="12.75" customHeight="1" x14ac:dyDescent="0.25">
      <c r="A181" s="211" t="s">
        <v>169</v>
      </c>
      <c r="B181" s="211"/>
      <c r="C181" s="211"/>
      <c r="D181" s="211"/>
      <c r="E181" s="211"/>
      <c r="F181" s="211"/>
      <c r="G181" s="211"/>
      <c r="H181" s="211"/>
      <c r="I181" s="84" t="s">
        <v>170</v>
      </c>
    </row>
    <row r="182" spans="1:13" ht="12.75" customHeight="1" x14ac:dyDescent="0.25">
      <c r="A182" s="215" t="s">
        <v>171</v>
      </c>
      <c r="B182" s="215"/>
      <c r="C182" s="215"/>
      <c r="D182" s="215"/>
      <c r="E182" s="215"/>
      <c r="F182" s="215"/>
      <c r="G182" s="215"/>
      <c r="H182" s="215"/>
      <c r="I182" s="87">
        <f>F176</f>
        <v>5159.6400000000003</v>
      </c>
    </row>
    <row r="183" spans="1:13" ht="12.75" customHeight="1" x14ac:dyDescent="0.25">
      <c r="A183" s="215" t="s">
        <v>172</v>
      </c>
      <c r="B183" s="215"/>
      <c r="C183" s="215"/>
      <c r="D183" s="215"/>
      <c r="E183" s="215"/>
      <c r="F183" s="215"/>
      <c r="G183" s="215"/>
      <c r="H183" s="215"/>
      <c r="I183" s="87">
        <f>I177</f>
        <v>15478.92</v>
      </c>
    </row>
    <row r="184" spans="1:13" ht="12.75" customHeight="1" x14ac:dyDescent="0.25">
      <c r="A184" s="219" t="s">
        <v>173</v>
      </c>
      <c r="B184" s="219"/>
      <c r="C184" s="219"/>
      <c r="D184" s="219"/>
      <c r="E184" s="219"/>
      <c r="F184" s="219"/>
      <c r="G184" s="219"/>
      <c r="H184" s="219"/>
      <c r="I184" s="87">
        <f>ROUND(I183*12,2)</f>
        <v>185747.04</v>
      </c>
    </row>
    <row r="185" spans="1:13" ht="12.75" customHeight="1" x14ac:dyDescent="0.25">
      <c r="A185" s="215" t="s">
        <v>174</v>
      </c>
      <c r="B185" s="215"/>
      <c r="C185" s="215"/>
      <c r="D185" s="215"/>
      <c r="E185" s="215"/>
      <c r="F185" s="215"/>
      <c r="G185" s="215"/>
      <c r="H185" s="215"/>
      <c r="I185" s="87">
        <f>ROUND(I183*H11,2)</f>
        <v>928735.2</v>
      </c>
    </row>
    <row r="186" spans="1:13" x14ac:dyDescent="0.25">
      <c r="A186" s="220"/>
      <c r="B186" s="220"/>
      <c r="C186" s="220"/>
      <c r="D186" s="220"/>
      <c r="E186" s="220"/>
      <c r="F186" s="220"/>
      <c r="G186" s="220"/>
      <c r="H186" s="220"/>
      <c r="I186" s="220"/>
    </row>
    <row r="187" spans="1:13" ht="12.75" customHeight="1" x14ac:dyDescent="0.25">
      <c r="A187" s="215" t="s">
        <v>175</v>
      </c>
      <c r="B187" s="215"/>
      <c r="C187" s="215"/>
      <c r="D187" s="215"/>
      <c r="E187" s="215"/>
      <c r="F187" s="215"/>
      <c r="G187" s="215"/>
      <c r="H187" s="215"/>
      <c r="I187" s="215"/>
    </row>
    <row r="188" spans="1:13" ht="13" x14ac:dyDescent="0.25">
      <c r="A188" s="216"/>
      <c r="B188" s="216"/>
      <c r="C188" s="216"/>
      <c r="D188" s="216"/>
      <c r="E188" s="216"/>
      <c r="F188" s="216"/>
      <c r="G188" s="216"/>
      <c r="H188" s="216"/>
      <c r="I188" s="216"/>
    </row>
    <row r="189" spans="1:13" ht="13" hidden="1" x14ac:dyDescent="0.3">
      <c r="A189" s="90"/>
      <c r="B189" s="90"/>
      <c r="C189" s="90"/>
      <c r="D189" s="90"/>
      <c r="E189" s="90"/>
      <c r="F189" s="90"/>
      <c r="G189" s="90"/>
      <c r="H189" s="91"/>
      <c r="I189" s="92"/>
      <c r="J189" s="9"/>
      <c r="K189" s="93"/>
      <c r="L189" s="9"/>
      <c r="M189" s="94"/>
    </row>
  </sheetData>
  <mergeCells count="236">
    <mergeCell ref="A187:I187"/>
    <mergeCell ref="A188:I188"/>
    <mergeCell ref="A178:I178"/>
    <mergeCell ref="A179:I179"/>
    <mergeCell ref="A180:I180"/>
    <mergeCell ref="A181:H181"/>
    <mergeCell ref="A182:H182"/>
    <mergeCell ref="A183:H183"/>
    <mergeCell ref="A184:H184"/>
    <mergeCell ref="A185:H185"/>
    <mergeCell ref="A186:I186"/>
    <mergeCell ref="A173:H173"/>
    <mergeCell ref="A174:I174"/>
    <mergeCell ref="A175:B175"/>
    <mergeCell ref="C175:D175"/>
    <mergeCell ref="F175:G175"/>
    <mergeCell ref="A176:B176"/>
    <mergeCell ref="C176:D176"/>
    <mergeCell ref="F176:G176"/>
    <mergeCell ref="A177:H177"/>
    <mergeCell ref="A164:I164"/>
    <mergeCell ref="A165:H165"/>
    <mergeCell ref="B166:H166"/>
    <mergeCell ref="B167:H167"/>
    <mergeCell ref="B168:H168"/>
    <mergeCell ref="B169:H169"/>
    <mergeCell ref="B170:H170"/>
    <mergeCell ref="A171:H171"/>
    <mergeCell ref="B172:H172"/>
    <mergeCell ref="A156:I156"/>
    <mergeCell ref="A157:G157"/>
    <mergeCell ref="A158:B160"/>
    <mergeCell ref="C158:I158"/>
    <mergeCell ref="C159:I159"/>
    <mergeCell ref="C160:I160"/>
    <mergeCell ref="A161:I161"/>
    <mergeCell ref="A162:I162"/>
    <mergeCell ref="A163:I163"/>
    <mergeCell ref="B147:G147"/>
    <mergeCell ref="B148:G148"/>
    <mergeCell ref="B149:G149"/>
    <mergeCell ref="B150:G150"/>
    <mergeCell ref="B151:G151"/>
    <mergeCell ref="B152:G152"/>
    <mergeCell ref="B153:G153"/>
    <mergeCell ref="B154:G154"/>
    <mergeCell ref="A155:H155"/>
    <mergeCell ref="A137:I137"/>
    <mergeCell ref="A139:I139"/>
    <mergeCell ref="B140:G140"/>
    <mergeCell ref="A141:G141"/>
    <mergeCell ref="B142:G142"/>
    <mergeCell ref="A143:G143"/>
    <mergeCell ref="B144:G144"/>
    <mergeCell ref="A145:G145"/>
    <mergeCell ref="B146:G146"/>
    <mergeCell ref="A128:I128"/>
    <mergeCell ref="A129:I129"/>
    <mergeCell ref="B130:H130"/>
    <mergeCell ref="B131:H131"/>
    <mergeCell ref="B132:H132"/>
    <mergeCell ref="B133:H133"/>
    <mergeCell ref="B134:H134"/>
    <mergeCell ref="A135:H135"/>
    <mergeCell ref="A136:I136"/>
    <mergeCell ref="B119:H119"/>
    <mergeCell ref="B120:H120"/>
    <mergeCell ref="A121:H121"/>
    <mergeCell ref="A122:I122"/>
    <mergeCell ref="A123:I123"/>
    <mergeCell ref="B124:H124"/>
    <mergeCell ref="B125:H125"/>
    <mergeCell ref="B126:H126"/>
    <mergeCell ref="A127:H127"/>
    <mergeCell ref="B110:F110"/>
    <mergeCell ref="B111:H111"/>
    <mergeCell ref="B112:H112"/>
    <mergeCell ref="B113:H113"/>
    <mergeCell ref="B114:H114"/>
    <mergeCell ref="B115:H115"/>
    <mergeCell ref="A116:H116"/>
    <mergeCell ref="A117:I117"/>
    <mergeCell ref="A118:I118"/>
    <mergeCell ref="A100:H100"/>
    <mergeCell ref="A101:I101"/>
    <mergeCell ref="A102:I102"/>
    <mergeCell ref="A103:I103"/>
    <mergeCell ref="A104:I104"/>
    <mergeCell ref="A105:I105"/>
    <mergeCell ref="A107:I107"/>
    <mergeCell ref="A108:I108"/>
    <mergeCell ref="B109:H109"/>
    <mergeCell ref="A91:H91"/>
    <mergeCell ref="A92:I92"/>
    <mergeCell ref="A93:I93"/>
    <mergeCell ref="B94:H94"/>
    <mergeCell ref="B95:H95"/>
    <mergeCell ref="B96:H96"/>
    <mergeCell ref="B97:H97"/>
    <mergeCell ref="B98:H98"/>
    <mergeCell ref="B99:G99"/>
    <mergeCell ref="B82:H82"/>
    <mergeCell ref="A83:I83"/>
    <mergeCell ref="A84:I84"/>
    <mergeCell ref="A85:I85"/>
    <mergeCell ref="A86:I86"/>
    <mergeCell ref="B87:H87"/>
    <mergeCell ref="B88:H88"/>
    <mergeCell ref="B89:H89"/>
    <mergeCell ref="B90:H90"/>
    <mergeCell ref="B73:G73"/>
    <mergeCell ref="B74:H74"/>
    <mergeCell ref="B75:H75"/>
    <mergeCell ref="B76:G76"/>
    <mergeCell ref="B77:G77"/>
    <mergeCell ref="B78:H78"/>
    <mergeCell ref="B79:H79"/>
    <mergeCell ref="B80:H80"/>
    <mergeCell ref="B81:H81"/>
    <mergeCell ref="A64:I64"/>
    <mergeCell ref="B65:H65"/>
    <mergeCell ref="B66:H66"/>
    <mergeCell ref="B67:G67"/>
    <mergeCell ref="B68:G68"/>
    <mergeCell ref="B69:G69"/>
    <mergeCell ref="B70:G70"/>
    <mergeCell ref="B71:H71"/>
    <mergeCell ref="B72:G72"/>
    <mergeCell ref="B54:C54"/>
    <mergeCell ref="B55:G55"/>
    <mergeCell ref="B56:G56"/>
    <mergeCell ref="B57:G57"/>
    <mergeCell ref="B58:G58"/>
    <mergeCell ref="B59:G59"/>
    <mergeCell ref="A60:G60"/>
    <mergeCell ref="A62:I62"/>
    <mergeCell ref="A63:I63"/>
    <mergeCell ref="B45:G45"/>
    <mergeCell ref="A46:H46"/>
    <mergeCell ref="A47:I47"/>
    <mergeCell ref="A48:I48"/>
    <mergeCell ref="A49:I49"/>
    <mergeCell ref="A50:I50"/>
    <mergeCell ref="B51:G51"/>
    <mergeCell ref="B52:G52"/>
    <mergeCell ref="B53:G53"/>
    <mergeCell ref="B36:H36"/>
    <mergeCell ref="A37:H37"/>
    <mergeCell ref="A38:I38"/>
    <mergeCell ref="A39:I39"/>
    <mergeCell ref="A40:I40"/>
    <mergeCell ref="A41:I41"/>
    <mergeCell ref="A42:I42"/>
    <mergeCell ref="B43:H43"/>
    <mergeCell ref="B44:G44"/>
    <mergeCell ref="A27:I27"/>
    <mergeCell ref="A28:I28"/>
    <mergeCell ref="A29:I29"/>
    <mergeCell ref="B30:G30"/>
    <mergeCell ref="B31:H31"/>
    <mergeCell ref="B32:G32"/>
    <mergeCell ref="B33:G33"/>
    <mergeCell ref="B34:H34"/>
    <mergeCell ref="B35:H35"/>
    <mergeCell ref="B22:G22"/>
    <mergeCell ref="H22:I22"/>
    <mergeCell ref="B23:G23"/>
    <mergeCell ref="H23:I23"/>
    <mergeCell ref="B24:G24"/>
    <mergeCell ref="H24:I24"/>
    <mergeCell ref="B25:G25"/>
    <mergeCell ref="H25:I25"/>
    <mergeCell ref="A26:I26"/>
    <mergeCell ref="GS20:GZ20"/>
    <mergeCell ref="HA20:HH20"/>
    <mergeCell ref="HI20:HP20"/>
    <mergeCell ref="HQ20:HX20"/>
    <mergeCell ref="HY20:IF20"/>
    <mergeCell ref="IG20:IN20"/>
    <mergeCell ref="IO20:IV20"/>
    <mergeCell ref="B21:G21"/>
    <mergeCell ref="H21:I21"/>
    <mergeCell ref="DY20:EF20"/>
    <mergeCell ref="EG20:EN20"/>
    <mergeCell ref="EO20:EV20"/>
    <mergeCell ref="EW20:FD20"/>
    <mergeCell ref="FE20:FL20"/>
    <mergeCell ref="FM20:FT20"/>
    <mergeCell ref="FU20:GB20"/>
    <mergeCell ref="GC20:GJ20"/>
    <mergeCell ref="GK20:GR20"/>
    <mergeCell ref="BE20:BL20"/>
    <mergeCell ref="BM20:BT20"/>
    <mergeCell ref="BU20:CB20"/>
    <mergeCell ref="CC20:CJ20"/>
    <mergeCell ref="CK20:CR20"/>
    <mergeCell ref="CS20:CZ20"/>
    <mergeCell ref="DA20:DH20"/>
    <mergeCell ref="DI20:DP20"/>
    <mergeCell ref="DQ20:DX20"/>
    <mergeCell ref="A18:I18"/>
    <mergeCell ref="A19:I19"/>
    <mergeCell ref="A20:I20"/>
    <mergeCell ref="J20:P20"/>
    <mergeCell ref="Q20:X20"/>
    <mergeCell ref="Y20:AF20"/>
    <mergeCell ref="AG20:AN20"/>
    <mergeCell ref="AO20:AV20"/>
    <mergeCell ref="AW20:BD20"/>
    <mergeCell ref="A13:E13"/>
    <mergeCell ref="F13:G13"/>
    <mergeCell ref="H13:I13"/>
    <mergeCell ref="A14:E14"/>
    <mergeCell ref="F14:G14"/>
    <mergeCell ref="H14:I14"/>
    <mergeCell ref="A15:I15"/>
    <mergeCell ref="A16:I16"/>
    <mergeCell ref="A17:I17"/>
    <mergeCell ref="B8:G8"/>
    <mergeCell ref="H8:I8"/>
    <mergeCell ref="B9:G9"/>
    <mergeCell ref="H9:I9"/>
    <mergeCell ref="B10:G10"/>
    <mergeCell ref="H10:I10"/>
    <mergeCell ref="B11:G11"/>
    <mergeCell ref="H11:I11"/>
    <mergeCell ref="A12:I12"/>
    <mergeCell ref="A1:I1"/>
    <mergeCell ref="A2:I2"/>
    <mergeCell ref="A3:I3"/>
    <mergeCell ref="A4:E4"/>
    <mergeCell ref="F4:I4"/>
    <mergeCell ref="A5:E5"/>
    <mergeCell ref="F5:I5"/>
    <mergeCell ref="A6:I6"/>
    <mergeCell ref="A7:I7"/>
  </mergeCells>
  <pageMargins left="0.55972222222222201" right="0.109722222222222" top="0.43333333333333302" bottom="0.31527777777777799" header="0.511811023622047" footer="0.511811023622047"/>
  <pageSetup paperSize="9" scale="70" orientation="portrait" horizontalDpi="300" verticalDpi="300" r:id="rId1"/>
  <rowBreaks count="5" manualBreakCount="5">
    <brk id="27" max="16383" man="1"/>
    <brk id="81" max="16383" man="1"/>
    <brk id="128" max="16383" man="1"/>
    <brk id="178" max="16383" man="1"/>
    <brk id="19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189"/>
  <sheetViews>
    <sheetView tabSelected="1" view="pageBreakPreview" topLeftCell="A64" zoomScaleNormal="100" workbookViewId="0">
      <selection activeCell="H73" sqref="H73"/>
    </sheetView>
  </sheetViews>
  <sheetFormatPr defaultColWidth="9.1796875" defaultRowHeight="12.5" x14ac:dyDescent="0.25"/>
  <cols>
    <col min="1" max="1" width="15.26953125" style="3" customWidth="1"/>
    <col min="2" max="2" width="11.08984375" style="3" customWidth="1"/>
    <col min="3" max="3" width="13.26953125" style="3" customWidth="1"/>
    <col min="4" max="4" width="10.08984375" style="3" customWidth="1"/>
    <col min="5" max="5" width="12.453125" style="3" customWidth="1"/>
    <col min="6" max="6" width="11.26953125" style="3" customWidth="1"/>
    <col min="7" max="7" width="9.81640625" style="3" customWidth="1"/>
    <col min="8" max="8" width="12.453125" style="3" customWidth="1"/>
    <col min="9" max="9" width="12.1796875" style="4" customWidth="1"/>
    <col min="10" max="10" width="10.7265625" style="3" customWidth="1"/>
    <col min="11" max="11" width="11.08984375" style="3" customWidth="1"/>
    <col min="12" max="12" width="7.453125" style="3" customWidth="1"/>
    <col min="13" max="13" width="6.54296875" style="3" customWidth="1"/>
    <col min="14" max="15" width="9.26953125" style="3" customWidth="1"/>
    <col min="16" max="257" width="9.08984375" style="3"/>
  </cols>
  <sheetData>
    <row r="1" spans="1:257" ht="15.5" x14ac:dyDescent="0.25">
      <c r="A1" s="131" t="s">
        <v>187</v>
      </c>
      <c r="B1" s="131"/>
      <c r="C1" s="131"/>
      <c r="D1" s="131"/>
      <c r="E1" s="131"/>
      <c r="F1" s="131"/>
      <c r="G1" s="131"/>
      <c r="H1" s="131"/>
      <c r="I1" s="131"/>
    </row>
    <row r="2" spans="1:257" ht="32.25" customHeight="1" x14ac:dyDescent="0.25">
      <c r="A2" s="132" t="s">
        <v>1</v>
      </c>
      <c r="B2" s="132"/>
      <c r="C2" s="132"/>
      <c r="D2" s="132"/>
      <c r="E2" s="132"/>
      <c r="F2" s="132"/>
      <c r="G2" s="132"/>
      <c r="H2" s="132"/>
      <c r="I2" s="132"/>
    </row>
    <row r="3" spans="1:257" ht="41.25" customHeight="1" x14ac:dyDescent="0.25">
      <c r="A3" s="133" t="s">
        <v>2</v>
      </c>
      <c r="B3" s="133"/>
      <c r="C3" s="133"/>
      <c r="D3" s="133"/>
      <c r="E3" s="133"/>
      <c r="F3" s="133"/>
      <c r="G3" s="133"/>
      <c r="H3" s="133"/>
      <c r="I3" s="133"/>
    </row>
    <row r="4" spans="1:257" ht="12.75" customHeight="1" x14ac:dyDescent="0.25">
      <c r="A4" s="134" t="s">
        <v>3</v>
      </c>
      <c r="B4" s="134"/>
      <c r="C4" s="134"/>
      <c r="D4" s="134"/>
      <c r="E4" s="134"/>
      <c r="F4" s="135"/>
      <c r="G4" s="135"/>
      <c r="H4" s="135"/>
      <c r="I4" s="135"/>
    </row>
    <row r="5" spans="1:257" ht="12.75" customHeight="1" x14ac:dyDescent="0.25">
      <c r="A5" s="134" t="s">
        <v>4</v>
      </c>
      <c r="B5" s="134"/>
      <c r="C5" s="134"/>
      <c r="D5" s="134"/>
      <c r="E5" s="134"/>
      <c r="F5" s="135"/>
      <c r="G5" s="135"/>
      <c r="H5" s="135"/>
      <c r="I5" s="135"/>
    </row>
    <row r="6" spans="1:257" ht="12.75" customHeight="1" x14ac:dyDescent="0.25">
      <c r="A6" s="134" t="s">
        <v>5</v>
      </c>
      <c r="B6" s="134"/>
      <c r="C6" s="134"/>
      <c r="D6" s="134"/>
      <c r="E6" s="134"/>
      <c r="F6" s="134"/>
      <c r="G6" s="134"/>
      <c r="H6" s="134"/>
      <c r="I6" s="134"/>
    </row>
    <row r="7" spans="1:257" ht="13.5" customHeight="1" x14ac:dyDescent="0.25">
      <c r="A7" s="136" t="s">
        <v>6</v>
      </c>
      <c r="B7" s="136"/>
      <c r="C7" s="136"/>
      <c r="D7" s="136"/>
      <c r="E7" s="136"/>
      <c r="F7" s="136"/>
      <c r="G7" s="136"/>
      <c r="H7" s="136"/>
      <c r="I7" s="136"/>
    </row>
    <row r="8" spans="1:257" s="6" customFormat="1" ht="12.75" customHeight="1" x14ac:dyDescent="0.25">
      <c r="A8" s="5" t="s">
        <v>7</v>
      </c>
      <c r="B8" s="134" t="s">
        <v>8</v>
      </c>
      <c r="C8" s="134"/>
      <c r="D8" s="134"/>
      <c r="E8" s="134"/>
      <c r="F8" s="134"/>
      <c r="G8" s="134"/>
      <c r="H8" s="137"/>
      <c r="I8" s="137"/>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row>
    <row r="9" spans="1:257" ht="12.75" customHeight="1" x14ac:dyDescent="0.25">
      <c r="A9" s="5" t="s">
        <v>9</v>
      </c>
      <c r="B9" s="134" t="s">
        <v>10</v>
      </c>
      <c r="C9" s="134"/>
      <c r="D9" s="134"/>
      <c r="E9" s="134"/>
      <c r="F9" s="134"/>
      <c r="G9" s="134"/>
      <c r="H9" s="135" t="s">
        <v>188</v>
      </c>
      <c r="I9" s="135"/>
    </row>
    <row r="10" spans="1:257" ht="12.75" customHeight="1" x14ac:dyDescent="0.25">
      <c r="A10" s="5" t="s">
        <v>12</v>
      </c>
      <c r="B10" s="134" t="s">
        <v>13</v>
      </c>
      <c r="C10" s="134"/>
      <c r="D10" s="134"/>
      <c r="E10" s="134"/>
      <c r="F10" s="134"/>
      <c r="G10" s="134"/>
      <c r="H10" s="135" t="s">
        <v>281</v>
      </c>
      <c r="I10" s="135"/>
    </row>
    <row r="11" spans="1:257" ht="12.75" customHeight="1" x14ac:dyDescent="0.25">
      <c r="A11" s="5" t="s">
        <v>14</v>
      </c>
      <c r="B11" s="134" t="s">
        <v>15</v>
      </c>
      <c r="C11" s="134"/>
      <c r="D11" s="134"/>
      <c r="E11" s="134"/>
      <c r="F11" s="134"/>
      <c r="G11" s="134"/>
      <c r="H11" s="135">
        <v>60</v>
      </c>
      <c r="I11" s="135"/>
    </row>
    <row r="12" spans="1:257" ht="13.5" customHeight="1" x14ac:dyDescent="0.25">
      <c r="A12" s="138" t="s">
        <v>16</v>
      </c>
      <c r="B12" s="138"/>
      <c r="C12" s="138"/>
      <c r="D12" s="138"/>
      <c r="E12" s="138"/>
      <c r="F12" s="138"/>
      <c r="G12" s="138"/>
      <c r="H12" s="138"/>
      <c r="I12" s="138"/>
    </row>
    <row r="13" spans="1:257" ht="34.5" customHeight="1" x14ac:dyDescent="0.25">
      <c r="A13" s="139" t="s">
        <v>17</v>
      </c>
      <c r="B13" s="139"/>
      <c r="C13" s="139"/>
      <c r="D13" s="139"/>
      <c r="E13" s="139"/>
      <c r="F13" s="140" t="s">
        <v>18</v>
      </c>
      <c r="G13" s="140"/>
      <c r="H13" s="140" t="s">
        <v>19</v>
      </c>
      <c r="I13" s="140"/>
    </row>
    <row r="14" spans="1:257" ht="12.75" customHeight="1" x14ac:dyDescent="0.25">
      <c r="A14" s="141" t="s">
        <v>20</v>
      </c>
      <c r="B14" s="141"/>
      <c r="C14" s="141"/>
      <c r="D14" s="141"/>
      <c r="E14" s="141"/>
      <c r="F14" s="142" t="s">
        <v>21</v>
      </c>
      <c r="G14" s="142"/>
      <c r="H14" s="143">
        <v>3</v>
      </c>
      <c r="I14" s="143"/>
    </row>
    <row r="15" spans="1:257" ht="13" x14ac:dyDescent="0.25">
      <c r="A15" s="144"/>
      <c r="B15" s="144"/>
      <c r="C15" s="144"/>
      <c r="D15" s="144"/>
      <c r="E15" s="144"/>
      <c r="F15" s="144"/>
      <c r="G15" s="144"/>
      <c r="H15" s="144"/>
      <c r="I15" s="144"/>
      <c r="J15" s="9"/>
      <c r="K15" s="10"/>
      <c r="L15" s="11"/>
    </row>
    <row r="16" spans="1:257" ht="42.75" customHeight="1" x14ac:dyDescent="0.25">
      <c r="A16" s="145" t="s">
        <v>22</v>
      </c>
      <c r="B16" s="145"/>
      <c r="C16" s="145"/>
      <c r="D16" s="145"/>
      <c r="E16" s="145"/>
      <c r="F16" s="145"/>
      <c r="G16" s="145"/>
      <c r="H16" s="145"/>
      <c r="I16" s="145"/>
      <c r="J16" s="9"/>
      <c r="K16" s="10"/>
      <c r="L16" s="11"/>
    </row>
    <row r="17" spans="1:257" ht="13" x14ac:dyDescent="0.25">
      <c r="A17" s="144"/>
      <c r="B17" s="144"/>
      <c r="C17" s="144"/>
      <c r="D17" s="144"/>
      <c r="E17" s="144"/>
      <c r="F17" s="144"/>
      <c r="G17" s="144"/>
      <c r="H17" s="144"/>
      <c r="I17" s="144"/>
      <c r="J17" s="9"/>
      <c r="K17" s="10"/>
      <c r="L17" s="11"/>
    </row>
    <row r="18" spans="1:257" ht="42.75" customHeight="1" x14ac:dyDescent="0.25">
      <c r="A18" s="147" t="s">
        <v>23</v>
      </c>
      <c r="B18" s="147"/>
      <c r="C18" s="147"/>
      <c r="D18" s="147"/>
      <c r="E18" s="147"/>
      <c r="F18" s="147"/>
      <c r="G18" s="147"/>
      <c r="H18" s="147"/>
      <c r="I18" s="147"/>
      <c r="J18" s="9"/>
      <c r="K18" s="10"/>
      <c r="L18" s="11"/>
    </row>
    <row r="19" spans="1:257" ht="19" x14ac:dyDescent="0.25">
      <c r="A19" s="148"/>
      <c r="B19" s="148"/>
      <c r="C19" s="148"/>
      <c r="D19" s="148"/>
      <c r="E19" s="148"/>
      <c r="F19" s="148"/>
      <c r="G19" s="148"/>
      <c r="H19" s="148"/>
      <c r="I19" s="148"/>
      <c r="J19" s="9"/>
      <c r="K19" s="10"/>
      <c r="L19" s="11"/>
    </row>
    <row r="20" spans="1:257" ht="13.5" customHeight="1" x14ac:dyDescent="0.25">
      <c r="A20" s="136" t="s">
        <v>24</v>
      </c>
      <c r="B20" s="136"/>
      <c r="C20" s="136"/>
      <c r="D20" s="136"/>
      <c r="E20" s="136"/>
      <c r="F20" s="136"/>
      <c r="G20" s="136"/>
      <c r="H20" s="136"/>
      <c r="I20" s="13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c r="BI20" s="146"/>
      <c r="BJ20" s="146"/>
      <c r="BK20" s="146"/>
      <c r="BL20" s="146"/>
      <c r="BM20" s="146"/>
      <c r="BN20" s="146"/>
      <c r="BO20" s="146"/>
      <c r="BP20" s="146"/>
      <c r="BQ20" s="146"/>
      <c r="BR20" s="146"/>
      <c r="BS20" s="146"/>
      <c r="BT20" s="146"/>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c r="EJ20" s="146"/>
      <c r="EK20" s="146"/>
      <c r="EL20" s="146"/>
      <c r="EM20" s="146"/>
      <c r="EN20" s="146"/>
      <c r="EO20" s="146"/>
      <c r="EP20" s="146"/>
      <c r="EQ20" s="146"/>
      <c r="ER20" s="146"/>
      <c r="ES20" s="146"/>
      <c r="ET20" s="146"/>
      <c r="EU20" s="146"/>
      <c r="EV20" s="146"/>
      <c r="EW20" s="146"/>
      <c r="EX20" s="146"/>
      <c r="EY20" s="146"/>
      <c r="EZ20" s="146"/>
      <c r="FA20" s="146"/>
      <c r="FB20" s="146"/>
      <c r="FC20" s="146"/>
      <c r="FD20" s="146"/>
      <c r="FE20" s="146"/>
      <c r="FF20" s="146"/>
      <c r="FG20" s="146"/>
      <c r="FH20" s="146"/>
      <c r="FI20" s="146"/>
      <c r="FJ20" s="146"/>
      <c r="FK20" s="146"/>
      <c r="FL20" s="146"/>
      <c r="FM20" s="146"/>
      <c r="FN20" s="146"/>
      <c r="FO20" s="146"/>
      <c r="FP20" s="146"/>
      <c r="FQ20" s="146"/>
      <c r="FR20" s="146"/>
      <c r="FS20" s="146"/>
      <c r="FT20" s="146"/>
      <c r="FU20" s="146"/>
      <c r="FV20" s="146"/>
      <c r="FW20" s="146"/>
      <c r="FX20" s="146"/>
      <c r="FY20" s="146"/>
      <c r="FZ20" s="146"/>
      <c r="GA20" s="146"/>
      <c r="GB20" s="146"/>
      <c r="GC20" s="146"/>
      <c r="GD20" s="146"/>
      <c r="GE20" s="146"/>
      <c r="GF20" s="146"/>
      <c r="GG20" s="146"/>
      <c r="GH20" s="146"/>
      <c r="GI20" s="146"/>
      <c r="GJ20" s="146"/>
      <c r="GK20" s="146"/>
      <c r="GL20" s="146"/>
      <c r="GM20" s="146"/>
      <c r="GN20" s="146"/>
      <c r="GO20" s="146"/>
      <c r="GP20" s="146"/>
      <c r="GQ20" s="146"/>
      <c r="GR20" s="146"/>
      <c r="GS20" s="146"/>
      <c r="GT20" s="146"/>
      <c r="GU20" s="146"/>
      <c r="GV20" s="146"/>
      <c r="GW20" s="146"/>
      <c r="GX20" s="146"/>
      <c r="GY20" s="146"/>
      <c r="GZ20" s="146"/>
      <c r="HA20" s="146"/>
      <c r="HB20" s="146"/>
      <c r="HC20" s="146"/>
      <c r="HD20" s="146"/>
      <c r="HE20" s="146"/>
      <c r="HF20" s="146"/>
      <c r="HG20" s="146"/>
      <c r="HH20" s="146"/>
      <c r="HI20" s="146"/>
      <c r="HJ20" s="146"/>
      <c r="HK20" s="146"/>
      <c r="HL20" s="146"/>
      <c r="HM20" s="146"/>
      <c r="HN20" s="146"/>
      <c r="HO20" s="146"/>
      <c r="HP20" s="146"/>
      <c r="HQ20" s="146"/>
      <c r="HR20" s="146"/>
      <c r="HS20" s="146"/>
      <c r="HT20" s="146"/>
      <c r="HU20" s="146"/>
      <c r="HV20" s="146"/>
      <c r="HW20" s="146"/>
      <c r="HX20" s="146"/>
      <c r="HY20" s="146"/>
      <c r="HZ20" s="146"/>
      <c r="IA20" s="146"/>
      <c r="IB20" s="146"/>
      <c r="IC20" s="146"/>
      <c r="ID20" s="146"/>
      <c r="IE20" s="146"/>
      <c r="IF20" s="146"/>
      <c r="IG20" s="146"/>
      <c r="IH20" s="146"/>
      <c r="II20" s="146"/>
      <c r="IJ20" s="146"/>
      <c r="IK20" s="146"/>
      <c r="IL20" s="146"/>
      <c r="IM20" s="146"/>
      <c r="IN20" s="146"/>
      <c r="IO20" s="146"/>
      <c r="IP20" s="146"/>
      <c r="IQ20" s="146"/>
      <c r="IR20" s="146"/>
      <c r="IS20" s="146"/>
      <c r="IT20" s="146"/>
      <c r="IU20" s="146"/>
      <c r="IV20" s="146"/>
      <c r="IW20" s="12"/>
    </row>
    <row r="21" spans="1:257" ht="13.5" customHeight="1" x14ac:dyDescent="0.25">
      <c r="A21" s="5">
        <v>1</v>
      </c>
      <c r="B21" s="134" t="s">
        <v>25</v>
      </c>
      <c r="C21" s="134"/>
      <c r="D21" s="134"/>
      <c r="E21" s="134"/>
      <c r="F21" s="134"/>
      <c r="G21" s="134"/>
      <c r="H21" s="149" t="s">
        <v>20</v>
      </c>
      <c r="I21" s="149"/>
    </row>
    <row r="22" spans="1:257" ht="13.5" customHeight="1" x14ac:dyDescent="0.25">
      <c r="A22" s="5">
        <v>2</v>
      </c>
      <c r="B22" s="134" t="s">
        <v>26</v>
      </c>
      <c r="C22" s="134"/>
      <c r="D22" s="134"/>
      <c r="E22" s="134"/>
      <c r="F22" s="134"/>
      <c r="G22" s="134"/>
      <c r="H22" s="150" t="s">
        <v>27</v>
      </c>
      <c r="I22" s="150"/>
    </row>
    <row r="23" spans="1:257" ht="24.75" customHeight="1" x14ac:dyDescent="0.25">
      <c r="A23" s="5">
        <v>3</v>
      </c>
      <c r="B23" s="134" t="s">
        <v>282</v>
      </c>
      <c r="C23" s="134"/>
      <c r="D23" s="134"/>
      <c r="E23" s="134"/>
      <c r="F23" s="134"/>
      <c r="G23" s="134"/>
      <c r="H23" s="151">
        <v>1644.3</v>
      </c>
      <c r="I23" s="151"/>
    </row>
    <row r="24" spans="1:257" ht="13.5" customHeight="1" x14ac:dyDescent="0.25">
      <c r="A24" s="5">
        <v>4</v>
      </c>
      <c r="B24" s="134" t="s">
        <v>28</v>
      </c>
      <c r="C24" s="134"/>
      <c r="D24" s="134"/>
      <c r="E24" s="134"/>
      <c r="F24" s="134"/>
      <c r="G24" s="134"/>
      <c r="H24" s="152" t="s">
        <v>29</v>
      </c>
      <c r="I24" s="152"/>
    </row>
    <row r="25" spans="1:257" s="13" customFormat="1" ht="13.5" customHeight="1" x14ac:dyDescent="0.25">
      <c r="A25" s="5">
        <v>5</v>
      </c>
      <c r="B25" s="134" t="s">
        <v>30</v>
      </c>
      <c r="C25" s="134"/>
      <c r="D25" s="134"/>
      <c r="E25" s="134"/>
      <c r="F25" s="134"/>
      <c r="G25" s="134"/>
      <c r="H25" s="153">
        <v>46023</v>
      </c>
      <c r="I25" s="15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1:257" x14ac:dyDescent="0.25">
      <c r="A26" s="154"/>
      <c r="B26" s="154"/>
      <c r="C26" s="154"/>
      <c r="D26" s="154"/>
      <c r="E26" s="154"/>
      <c r="F26" s="154"/>
      <c r="G26" s="154"/>
      <c r="H26" s="154"/>
      <c r="I26" s="154"/>
    </row>
    <row r="27" spans="1:257" ht="21.75" customHeight="1" x14ac:dyDescent="0.25">
      <c r="A27" s="155" t="s">
        <v>31</v>
      </c>
      <c r="B27" s="155"/>
      <c r="C27" s="155"/>
      <c r="D27" s="155"/>
      <c r="E27" s="155"/>
      <c r="F27" s="155"/>
      <c r="G27" s="155"/>
      <c r="H27" s="155"/>
      <c r="I27" s="155"/>
    </row>
    <row r="28" spans="1:257" s="3" customFormat="1" ht="13" x14ac:dyDescent="0.3">
      <c r="A28" s="156"/>
      <c r="B28" s="156"/>
      <c r="C28" s="156"/>
      <c r="D28" s="156"/>
      <c r="E28" s="156"/>
      <c r="F28" s="156"/>
      <c r="G28" s="156"/>
      <c r="H28" s="156"/>
      <c r="I28" s="156"/>
    </row>
    <row r="29" spans="1:257" s="3" customFormat="1" ht="15" customHeight="1" x14ac:dyDescent="0.25">
      <c r="A29" s="157" t="s">
        <v>32</v>
      </c>
      <c r="B29" s="157"/>
      <c r="C29" s="157"/>
      <c r="D29" s="157"/>
      <c r="E29" s="157"/>
      <c r="F29" s="157"/>
      <c r="G29" s="157"/>
      <c r="H29" s="157"/>
      <c r="I29" s="157"/>
    </row>
    <row r="30" spans="1:257" s="3" customFormat="1" ht="26.25" customHeight="1" x14ac:dyDescent="0.25">
      <c r="A30" s="14">
        <v>1</v>
      </c>
      <c r="B30" s="158" t="s">
        <v>33</v>
      </c>
      <c r="C30" s="158"/>
      <c r="D30" s="158"/>
      <c r="E30" s="158"/>
      <c r="F30" s="158"/>
      <c r="G30" s="158"/>
      <c r="H30" s="14" t="s">
        <v>34</v>
      </c>
      <c r="I30" s="14" t="s">
        <v>35</v>
      </c>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row>
    <row r="31" spans="1:257" s="3" customFormat="1" ht="13.5" customHeight="1" x14ac:dyDescent="0.25">
      <c r="A31" s="5" t="s">
        <v>7</v>
      </c>
      <c r="B31" s="134" t="s">
        <v>178</v>
      </c>
      <c r="C31" s="134"/>
      <c r="D31" s="134"/>
      <c r="E31" s="134"/>
      <c r="F31" s="134"/>
      <c r="G31" s="134"/>
      <c r="H31" s="134"/>
      <c r="I31" s="16">
        <f>ROUND((44/6)*30*(H23/220),2)</f>
        <v>1644.3</v>
      </c>
    </row>
    <row r="32" spans="1:257" s="3" customFormat="1" ht="12.75" customHeight="1" x14ac:dyDescent="0.25">
      <c r="A32" s="5" t="s">
        <v>9</v>
      </c>
      <c r="B32" s="159" t="s">
        <v>37</v>
      </c>
      <c r="C32" s="159"/>
      <c r="D32" s="159"/>
      <c r="E32" s="159"/>
      <c r="F32" s="159"/>
      <c r="G32" s="159"/>
      <c r="H32" s="17"/>
      <c r="I32" s="16"/>
    </row>
    <row r="33" spans="1:257" s="3" customFormat="1" ht="12.75" customHeight="1" x14ac:dyDescent="0.25">
      <c r="A33" s="5" t="s">
        <v>12</v>
      </c>
      <c r="B33" s="160" t="s">
        <v>38</v>
      </c>
      <c r="C33" s="160"/>
      <c r="D33" s="160"/>
      <c r="E33" s="160"/>
      <c r="F33" s="160"/>
      <c r="G33" s="160"/>
      <c r="H33" s="18"/>
      <c r="I33" s="16">
        <f>ROUND(H33*I31,2)</f>
        <v>0</v>
      </c>
    </row>
    <row r="34" spans="1:257" s="3" customFormat="1" ht="12.75" customHeight="1" x14ac:dyDescent="0.25">
      <c r="A34" s="5" t="s">
        <v>14</v>
      </c>
      <c r="B34" s="134" t="s">
        <v>39</v>
      </c>
      <c r="C34" s="134"/>
      <c r="D34" s="134"/>
      <c r="E34" s="134"/>
      <c r="F34" s="134"/>
      <c r="G34" s="134"/>
      <c r="H34" s="134"/>
      <c r="I34" s="16"/>
    </row>
    <row r="35" spans="1:257" s="3" customFormat="1" ht="12.75" customHeight="1" x14ac:dyDescent="0.25">
      <c r="A35" s="5" t="s">
        <v>40</v>
      </c>
      <c r="B35" s="134" t="s">
        <v>41</v>
      </c>
      <c r="C35" s="134"/>
      <c r="D35" s="134"/>
      <c r="E35" s="134"/>
      <c r="F35" s="134"/>
      <c r="G35" s="134"/>
      <c r="H35" s="134"/>
      <c r="I35" s="19"/>
    </row>
    <row r="36" spans="1:257" ht="12.75" customHeight="1" x14ac:dyDescent="0.25">
      <c r="A36" s="5" t="s">
        <v>42</v>
      </c>
      <c r="B36" s="134" t="s">
        <v>43</v>
      </c>
      <c r="C36" s="134"/>
      <c r="D36" s="134"/>
      <c r="E36" s="134"/>
      <c r="F36" s="134"/>
      <c r="G36" s="134"/>
      <c r="H36" s="134"/>
      <c r="I36" s="16"/>
    </row>
    <row r="37" spans="1:257" ht="13.5" customHeight="1" x14ac:dyDescent="0.25">
      <c r="A37" s="161" t="s">
        <v>44</v>
      </c>
      <c r="B37" s="161"/>
      <c r="C37" s="161"/>
      <c r="D37" s="161"/>
      <c r="E37" s="161"/>
      <c r="F37" s="161"/>
      <c r="G37" s="161"/>
      <c r="H37" s="161"/>
      <c r="I37" s="20">
        <f>SUM(I31:I36)</f>
        <v>1644.3</v>
      </c>
    </row>
    <row r="38" spans="1:257" ht="13" x14ac:dyDescent="0.25">
      <c r="A38" s="162"/>
      <c r="B38" s="162"/>
      <c r="C38" s="162"/>
      <c r="D38" s="162"/>
      <c r="E38" s="162"/>
      <c r="F38" s="162"/>
      <c r="G38" s="162"/>
      <c r="H38" s="162"/>
      <c r="I38" s="162"/>
    </row>
    <row r="39" spans="1:257" ht="12.75" customHeight="1" x14ac:dyDescent="0.25">
      <c r="A39" s="163" t="s">
        <v>45</v>
      </c>
      <c r="B39" s="163"/>
      <c r="C39" s="163"/>
      <c r="D39" s="163"/>
      <c r="E39" s="163"/>
      <c r="F39" s="163"/>
      <c r="G39" s="163"/>
      <c r="H39" s="163"/>
      <c r="I39" s="163"/>
    </row>
    <row r="40" spans="1:257" x14ac:dyDescent="0.25">
      <c r="A40" s="164"/>
      <c r="B40" s="164"/>
      <c r="C40" s="164"/>
      <c r="D40" s="164"/>
      <c r="E40" s="164"/>
      <c r="F40" s="164"/>
      <c r="G40" s="164"/>
      <c r="H40" s="164"/>
      <c r="I40" s="164"/>
    </row>
    <row r="41" spans="1:257" ht="15.5" x14ac:dyDescent="0.25">
      <c r="A41" s="165" t="s">
        <v>46</v>
      </c>
      <c r="B41" s="165"/>
      <c r="C41" s="165"/>
      <c r="D41" s="165"/>
      <c r="E41" s="165"/>
      <c r="F41" s="165"/>
      <c r="G41" s="165"/>
      <c r="H41" s="165"/>
      <c r="I41" s="165"/>
    </row>
    <row r="42" spans="1:257" ht="14" x14ac:dyDescent="0.25">
      <c r="A42" s="166" t="s">
        <v>47</v>
      </c>
      <c r="B42" s="166"/>
      <c r="C42" s="166"/>
      <c r="D42" s="166"/>
      <c r="E42" s="166"/>
      <c r="F42" s="166"/>
      <c r="G42" s="166"/>
      <c r="H42" s="166"/>
      <c r="I42" s="166"/>
    </row>
    <row r="43" spans="1:257" ht="14" x14ac:dyDescent="0.25">
      <c r="A43" s="21" t="s">
        <v>48</v>
      </c>
      <c r="B43" s="167" t="s">
        <v>49</v>
      </c>
      <c r="C43" s="167"/>
      <c r="D43" s="167"/>
      <c r="E43" s="167"/>
      <c r="F43" s="167"/>
      <c r="G43" s="167"/>
      <c r="H43" s="167"/>
      <c r="I43" s="1" t="s">
        <v>50</v>
      </c>
    </row>
    <row r="44" spans="1:257" ht="22.5" customHeight="1" x14ac:dyDescent="0.25">
      <c r="A44" s="22" t="s">
        <v>7</v>
      </c>
      <c r="B44" s="159" t="s">
        <v>51</v>
      </c>
      <c r="C44" s="159"/>
      <c r="D44" s="159"/>
      <c r="E44" s="159"/>
      <c r="F44" s="159"/>
      <c r="G44" s="159"/>
      <c r="H44" s="17">
        <v>8.3299999999999999E-2</v>
      </c>
      <c r="I44" s="8">
        <f>ROUND($I$37*H44,2)</f>
        <v>136.97</v>
      </c>
    </row>
    <row r="45" spans="1:257" ht="88.5" customHeight="1" x14ac:dyDescent="0.25">
      <c r="A45" s="22" t="s">
        <v>9</v>
      </c>
      <c r="B45" s="159" t="s">
        <v>52</v>
      </c>
      <c r="C45" s="159"/>
      <c r="D45" s="159"/>
      <c r="E45" s="159"/>
      <c r="F45" s="159"/>
      <c r="G45" s="159"/>
      <c r="H45" s="23">
        <v>3.0249999999999999E-2</v>
      </c>
      <c r="I45" s="8">
        <f>ROUND($I$37*H45,2)</f>
        <v>49.74</v>
      </c>
    </row>
    <row r="46" spans="1:257" ht="13" x14ac:dyDescent="0.25">
      <c r="A46" s="168" t="s">
        <v>53</v>
      </c>
      <c r="B46" s="168"/>
      <c r="C46" s="168"/>
      <c r="D46" s="168"/>
      <c r="E46" s="168"/>
      <c r="F46" s="168"/>
      <c r="G46" s="168"/>
      <c r="H46" s="168"/>
      <c r="I46" s="24">
        <f>SUM(I44+I45)</f>
        <v>186.71</v>
      </c>
    </row>
    <row r="47" spans="1:257" ht="15.5" x14ac:dyDescent="0.25">
      <c r="A47" s="169"/>
      <c r="B47" s="169"/>
      <c r="C47" s="169"/>
      <c r="D47" s="169"/>
      <c r="E47" s="169"/>
      <c r="F47" s="169"/>
      <c r="G47" s="169"/>
      <c r="H47" s="169"/>
      <c r="I47" s="169"/>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c r="IU47" s="13"/>
      <c r="IV47" s="13"/>
      <c r="IW47" s="13"/>
    </row>
    <row r="48" spans="1:257" s="25" customFormat="1" ht="42.75" customHeight="1" x14ac:dyDescent="0.25">
      <c r="A48" s="145" t="s">
        <v>54</v>
      </c>
      <c r="B48" s="145"/>
      <c r="C48" s="145"/>
      <c r="D48" s="145"/>
      <c r="E48" s="145"/>
      <c r="F48" s="145"/>
      <c r="G48" s="145"/>
      <c r="H48" s="145"/>
      <c r="I48" s="145"/>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row>
    <row r="49" spans="1:9" ht="13" x14ac:dyDescent="0.25">
      <c r="A49" s="170"/>
      <c r="B49" s="170"/>
      <c r="C49" s="170"/>
      <c r="D49" s="170"/>
      <c r="E49" s="170"/>
      <c r="F49" s="170"/>
      <c r="G49" s="170"/>
      <c r="H49" s="170"/>
      <c r="I49" s="170"/>
    </row>
    <row r="50" spans="1:9" ht="26.25" customHeight="1" x14ac:dyDescent="0.25">
      <c r="A50" s="171" t="s">
        <v>55</v>
      </c>
      <c r="B50" s="171"/>
      <c r="C50" s="171"/>
      <c r="D50" s="171"/>
      <c r="E50" s="171"/>
      <c r="F50" s="171"/>
      <c r="G50" s="171"/>
      <c r="H50" s="171"/>
      <c r="I50" s="171"/>
    </row>
    <row r="51" spans="1:9" ht="26.25" customHeight="1" x14ac:dyDescent="0.25">
      <c r="A51" s="26" t="s">
        <v>56</v>
      </c>
      <c r="B51" s="158" t="s">
        <v>57</v>
      </c>
      <c r="C51" s="158"/>
      <c r="D51" s="158"/>
      <c r="E51" s="158"/>
      <c r="F51" s="158"/>
      <c r="G51" s="158"/>
      <c r="H51" s="15" t="s">
        <v>58</v>
      </c>
      <c r="I51" s="15" t="s">
        <v>59</v>
      </c>
    </row>
    <row r="52" spans="1:9" ht="12.75" customHeight="1" x14ac:dyDescent="0.25">
      <c r="A52" s="27" t="s">
        <v>7</v>
      </c>
      <c r="B52" s="134" t="s">
        <v>60</v>
      </c>
      <c r="C52" s="134"/>
      <c r="D52" s="134"/>
      <c r="E52" s="134"/>
      <c r="F52" s="134"/>
      <c r="G52" s="134"/>
      <c r="H52" s="28">
        <v>0.2</v>
      </c>
      <c r="I52" s="29">
        <f t="shared" ref="I52:I59" si="0">ROUND(($I$37+$I$46)*H52,2)</f>
        <v>366.2</v>
      </c>
    </row>
    <row r="53" spans="1:9" ht="12.75" customHeight="1" x14ac:dyDescent="0.25">
      <c r="A53" s="27" t="s">
        <v>9</v>
      </c>
      <c r="B53" s="134" t="s">
        <v>61</v>
      </c>
      <c r="C53" s="134"/>
      <c r="D53" s="134"/>
      <c r="E53" s="134"/>
      <c r="F53" s="134"/>
      <c r="G53" s="134"/>
      <c r="H53" s="28">
        <v>2.5000000000000001E-2</v>
      </c>
      <c r="I53" s="29">
        <f t="shared" si="0"/>
        <v>45.78</v>
      </c>
    </row>
    <row r="54" spans="1:9" ht="39" customHeight="1" x14ac:dyDescent="0.25">
      <c r="A54" s="27" t="s">
        <v>12</v>
      </c>
      <c r="B54" s="134" t="s">
        <v>62</v>
      </c>
      <c r="C54" s="134"/>
      <c r="D54" s="30" t="s">
        <v>63</v>
      </c>
      <c r="E54" s="31">
        <v>0.02</v>
      </c>
      <c r="F54" s="30" t="s">
        <v>64</v>
      </c>
      <c r="G54" s="32">
        <v>2</v>
      </c>
      <c r="H54" s="33">
        <f>ROUND((E54*G54),6)</f>
        <v>0.04</v>
      </c>
      <c r="I54" s="29">
        <f t="shared" si="0"/>
        <v>73.239999999999995</v>
      </c>
    </row>
    <row r="55" spans="1:9" ht="12.75" customHeight="1" x14ac:dyDescent="0.25">
      <c r="A55" s="27" t="s">
        <v>14</v>
      </c>
      <c r="B55" s="134" t="s">
        <v>65</v>
      </c>
      <c r="C55" s="134"/>
      <c r="D55" s="134"/>
      <c r="E55" s="134"/>
      <c r="F55" s="134"/>
      <c r="G55" s="134"/>
      <c r="H55" s="28">
        <v>1.4999999999999999E-2</v>
      </c>
      <c r="I55" s="29">
        <f t="shared" si="0"/>
        <v>27.47</v>
      </c>
    </row>
    <row r="56" spans="1:9" ht="12.75" customHeight="1" x14ac:dyDescent="0.25">
      <c r="A56" s="27" t="s">
        <v>40</v>
      </c>
      <c r="B56" s="134" t="s">
        <v>66</v>
      </c>
      <c r="C56" s="134"/>
      <c r="D56" s="134"/>
      <c r="E56" s="134"/>
      <c r="F56" s="134"/>
      <c r="G56" s="134"/>
      <c r="H56" s="28">
        <v>0.01</v>
      </c>
      <c r="I56" s="29">
        <f t="shared" si="0"/>
        <v>18.309999999999999</v>
      </c>
    </row>
    <row r="57" spans="1:9" ht="12.75" customHeight="1" x14ac:dyDescent="0.25">
      <c r="A57" s="27" t="s">
        <v>42</v>
      </c>
      <c r="B57" s="134" t="s">
        <v>67</v>
      </c>
      <c r="C57" s="134"/>
      <c r="D57" s="134"/>
      <c r="E57" s="134"/>
      <c r="F57" s="134"/>
      <c r="G57" s="134"/>
      <c r="H57" s="28">
        <v>6.0000000000000001E-3</v>
      </c>
      <c r="I57" s="29">
        <f t="shared" si="0"/>
        <v>10.99</v>
      </c>
    </row>
    <row r="58" spans="1:9" ht="12.75" customHeight="1" x14ac:dyDescent="0.25">
      <c r="A58" s="27" t="s">
        <v>68</v>
      </c>
      <c r="B58" s="134" t="s">
        <v>69</v>
      </c>
      <c r="C58" s="134"/>
      <c r="D58" s="134"/>
      <c r="E58" s="134"/>
      <c r="F58" s="134"/>
      <c r="G58" s="134"/>
      <c r="H58" s="28">
        <v>2E-3</v>
      </c>
      <c r="I58" s="29">
        <f t="shared" si="0"/>
        <v>3.66</v>
      </c>
    </row>
    <row r="59" spans="1:9" ht="12.75" customHeight="1" x14ac:dyDescent="0.25">
      <c r="A59" s="27" t="s">
        <v>70</v>
      </c>
      <c r="B59" s="134" t="s">
        <v>71</v>
      </c>
      <c r="C59" s="134"/>
      <c r="D59" s="134"/>
      <c r="E59" s="134"/>
      <c r="F59" s="134"/>
      <c r="G59" s="134"/>
      <c r="H59" s="28">
        <v>0.08</v>
      </c>
      <c r="I59" s="29">
        <f t="shared" si="0"/>
        <v>146.47999999999999</v>
      </c>
    </row>
    <row r="60" spans="1:9" ht="13" x14ac:dyDescent="0.25">
      <c r="A60" s="168" t="s">
        <v>53</v>
      </c>
      <c r="B60" s="168"/>
      <c r="C60" s="168"/>
      <c r="D60" s="168"/>
      <c r="E60" s="168"/>
      <c r="F60" s="168"/>
      <c r="G60" s="168"/>
      <c r="H60" s="34">
        <f>SUM(H52:H59)</f>
        <v>0.37800000000000006</v>
      </c>
      <c r="I60" s="35">
        <f>SUM(I52:I59)</f>
        <v>692.13</v>
      </c>
    </row>
    <row r="61" spans="1:9" ht="13" x14ac:dyDescent="0.25">
      <c r="A61" s="36"/>
      <c r="B61" s="37"/>
      <c r="C61" s="37"/>
      <c r="D61" s="37"/>
      <c r="E61" s="37"/>
      <c r="F61" s="37"/>
      <c r="G61" s="37"/>
      <c r="H61" s="38"/>
      <c r="I61" s="39"/>
    </row>
    <row r="62" spans="1:9" ht="63.75" customHeight="1" x14ac:dyDescent="0.25">
      <c r="A62" s="145" t="s">
        <v>72</v>
      </c>
      <c r="B62" s="145"/>
      <c r="C62" s="145"/>
      <c r="D62" s="145"/>
      <c r="E62" s="145"/>
      <c r="F62" s="145"/>
      <c r="G62" s="145"/>
      <c r="H62" s="145"/>
      <c r="I62" s="145"/>
    </row>
    <row r="63" spans="1:9" ht="13" x14ac:dyDescent="0.25">
      <c r="A63" s="144"/>
      <c r="B63" s="144"/>
      <c r="C63" s="144"/>
      <c r="D63" s="144"/>
      <c r="E63" s="144"/>
      <c r="F63" s="144"/>
      <c r="G63" s="144"/>
      <c r="H63" s="144"/>
      <c r="I63" s="144"/>
    </row>
    <row r="64" spans="1:9" ht="14" x14ac:dyDescent="0.25">
      <c r="A64" s="172" t="s">
        <v>73</v>
      </c>
      <c r="B64" s="172"/>
      <c r="C64" s="172"/>
      <c r="D64" s="172"/>
      <c r="E64" s="172"/>
      <c r="F64" s="172"/>
      <c r="G64" s="172"/>
      <c r="H64" s="172"/>
      <c r="I64" s="172"/>
    </row>
    <row r="65" spans="1:257" ht="13.5" customHeight="1" x14ac:dyDescent="0.25">
      <c r="A65" s="40" t="s">
        <v>74</v>
      </c>
      <c r="B65" s="158" t="s">
        <v>75</v>
      </c>
      <c r="C65" s="158"/>
      <c r="D65" s="158"/>
      <c r="E65" s="158"/>
      <c r="F65" s="158"/>
      <c r="G65" s="158"/>
      <c r="H65" s="158"/>
      <c r="I65" s="15" t="s">
        <v>50</v>
      </c>
    </row>
    <row r="66" spans="1:257" ht="12.75" customHeight="1" x14ac:dyDescent="0.25">
      <c r="A66" s="22" t="s">
        <v>7</v>
      </c>
      <c r="B66" s="173" t="s">
        <v>76</v>
      </c>
      <c r="C66" s="173"/>
      <c r="D66" s="173"/>
      <c r="E66" s="173"/>
      <c r="F66" s="173"/>
      <c r="G66" s="173"/>
      <c r="H66" s="173"/>
      <c r="I66" s="29">
        <f>IF(ROUND((H69*H67*H68)-(I31*H70),2)&lt;0,0,ROUND((H69*H67*H68)-(I31*H70),2))</f>
        <v>0</v>
      </c>
    </row>
    <row r="67" spans="1:257" ht="21.75" customHeight="1" x14ac:dyDescent="0.25">
      <c r="A67" s="22"/>
      <c r="B67" s="221" t="s">
        <v>77</v>
      </c>
      <c r="C67" s="221"/>
      <c r="D67" s="221"/>
      <c r="E67" s="221"/>
      <c r="F67" s="221"/>
      <c r="G67" s="221"/>
      <c r="H67" s="41">
        <f>'Tarifa Transporte'!B8</f>
        <v>0</v>
      </c>
      <c r="I67" s="42" t="s">
        <v>78</v>
      </c>
    </row>
    <row r="68" spans="1:257" ht="12.75" customHeight="1" x14ac:dyDescent="0.25">
      <c r="A68" s="22"/>
      <c r="B68" s="222" t="s">
        <v>79</v>
      </c>
      <c r="C68" s="222"/>
      <c r="D68" s="222"/>
      <c r="E68" s="222"/>
      <c r="F68" s="222"/>
      <c r="G68" s="222"/>
      <c r="H68" s="44">
        <v>2</v>
      </c>
      <c r="I68" s="42"/>
    </row>
    <row r="69" spans="1:257" ht="21.75" customHeight="1" x14ac:dyDescent="0.25">
      <c r="A69" s="22"/>
      <c r="B69" s="222" t="s">
        <v>80</v>
      </c>
      <c r="C69" s="222"/>
      <c r="D69" s="222"/>
      <c r="E69" s="222"/>
      <c r="F69" s="222"/>
      <c r="G69" s="222"/>
      <c r="H69" s="45">
        <v>22</v>
      </c>
      <c r="I69" s="42"/>
    </row>
    <row r="70" spans="1:257" s="3" customFormat="1" ht="13" x14ac:dyDescent="0.3">
      <c r="A70" s="46"/>
      <c r="B70" s="176" t="s">
        <v>81</v>
      </c>
      <c r="C70" s="176"/>
      <c r="D70" s="176"/>
      <c r="E70" s="176"/>
      <c r="F70" s="176"/>
      <c r="G70" s="176"/>
      <c r="H70" s="48">
        <v>0.06</v>
      </c>
      <c r="I70" s="43"/>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c r="CX70" s="25"/>
      <c r="CY70" s="25"/>
      <c r="CZ70" s="25"/>
      <c r="DA70" s="25"/>
      <c r="DB70" s="25"/>
      <c r="DC70" s="25"/>
      <c r="DD70" s="25"/>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c r="FA70" s="25"/>
      <c r="FB70" s="25"/>
      <c r="FC70" s="25"/>
      <c r="FD70" s="25"/>
      <c r="FE70" s="25"/>
      <c r="FF70" s="25"/>
      <c r="FG70" s="25"/>
      <c r="FH70" s="25"/>
      <c r="FI70" s="25"/>
      <c r="FJ70" s="25"/>
      <c r="FK70" s="25"/>
      <c r="FL70" s="25"/>
      <c r="FM70" s="25"/>
      <c r="FN70" s="25"/>
      <c r="FO70" s="25"/>
      <c r="FP70" s="25"/>
      <c r="FQ70" s="25"/>
      <c r="FR70" s="25"/>
      <c r="FS70" s="25"/>
      <c r="FT70" s="25"/>
      <c r="FU70" s="25"/>
      <c r="FV70" s="25"/>
      <c r="FW70" s="25"/>
      <c r="FX70" s="25"/>
      <c r="FY70" s="25"/>
      <c r="FZ70" s="25"/>
      <c r="GA70" s="25"/>
      <c r="GB70" s="25"/>
      <c r="GC70" s="25"/>
      <c r="GD70" s="25"/>
      <c r="GE70" s="25"/>
      <c r="GF70" s="25"/>
      <c r="GG70" s="25"/>
      <c r="GH70" s="25"/>
      <c r="GI70" s="25"/>
      <c r="GJ70" s="25"/>
      <c r="GK70" s="25"/>
      <c r="GL70" s="25"/>
      <c r="GM70" s="25"/>
      <c r="GN70" s="25"/>
      <c r="GO70" s="25"/>
      <c r="GP70" s="25"/>
      <c r="GQ70" s="25"/>
      <c r="GR70" s="25"/>
      <c r="GS70" s="25"/>
      <c r="GT70" s="25"/>
      <c r="GU70" s="25"/>
      <c r="GV70" s="25"/>
      <c r="GW70" s="25"/>
      <c r="GX70" s="25"/>
      <c r="GY70" s="25"/>
      <c r="GZ70" s="25"/>
      <c r="HA70" s="25"/>
      <c r="HB70" s="25"/>
      <c r="HC70" s="25"/>
      <c r="HD70" s="25"/>
      <c r="HE70" s="25"/>
      <c r="HF70" s="25"/>
      <c r="HG70" s="25"/>
      <c r="HH70" s="25"/>
      <c r="HI70" s="25"/>
      <c r="HJ70" s="25"/>
      <c r="HK70" s="25"/>
      <c r="HL70" s="25"/>
      <c r="HM70" s="25"/>
      <c r="HN70" s="25"/>
      <c r="HO70" s="25"/>
      <c r="HP70" s="25"/>
      <c r="HQ70" s="25"/>
      <c r="HR70" s="25"/>
      <c r="HS70" s="25"/>
      <c r="HT70" s="25"/>
      <c r="HU70" s="25"/>
      <c r="HV70" s="25"/>
      <c r="HW70" s="25"/>
      <c r="HX70" s="25"/>
      <c r="HY70" s="25"/>
      <c r="HZ70" s="25"/>
      <c r="IA70" s="25"/>
      <c r="IB70" s="25"/>
      <c r="IC70" s="25"/>
      <c r="ID70" s="25"/>
      <c r="IE70" s="25"/>
      <c r="IF70" s="25"/>
      <c r="IG70" s="25"/>
      <c r="IH70" s="25"/>
      <c r="II70" s="25"/>
      <c r="IJ70" s="25"/>
      <c r="IK70" s="25"/>
      <c r="IL70" s="25"/>
      <c r="IM70" s="25"/>
      <c r="IN70" s="25"/>
      <c r="IO70" s="25"/>
      <c r="IP70" s="25"/>
      <c r="IQ70" s="25"/>
      <c r="IR70" s="25"/>
      <c r="IS70" s="25"/>
      <c r="IT70" s="25"/>
      <c r="IU70" s="25"/>
      <c r="IV70" s="25"/>
      <c r="IW70" s="25"/>
    </row>
    <row r="71" spans="1:257" s="3" customFormat="1" ht="12.75" customHeight="1" x14ac:dyDescent="0.25">
      <c r="A71" s="22" t="s">
        <v>9</v>
      </c>
      <c r="B71" s="173" t="s">
        <v>82</v>
      </c>
      <c r="C71" s="173"/>
      <c r="D71" s="173"/>
      <c r="E71" s="173"/>
      <c r="F71" s="173"/>
      <c r="G71" s="173"/>
      <c r="H71" s="173"/>
      <c r="I71" s="29">
        <f>ROUND(H72*(1-H73),2)</f>
        <v>594</v>
      </c>
    </row>
    <row r="72" spans="1:257" s="3" customFormat="1" ht="12.75" customHeight="1" x14ac:dyDescent="0.25">
      <c r="A72" s="22"/>
      <c r="B72" s="177" t="s">
        <v>283</v>
      </c>
      <c r="C72" s="177"/>
      <c r="D72" s="177"/>
      <c r="E72" s="177"/>
      <c r="F72" s="177"/>
      <c r="G72" s="177"/>
      <c r="H72" s="41">
        <v>660</v>
      </c>
      <c r="I72" s="42" t="s">
        <v>78</v>
      </c>
    </row>
    <row r="73" spans="1:257" s="3" customFormat="1" ht="42.75" customHeight="1" x14ac:dyDescent="0.25">
      <c r="A73" s="49"/>
      <c r="B73" s="177" t="s">
        <v>285</v>
      </c>
      <c r="C73" s="177"/>
      <c r="D73" s="177"/>
      <c r="E73" s="177"/>
      <c r="F73" s="177"/>
      <c r="G73" s="177"/>
      <c r="H73" s="50">
        <v>0.1</v>
      </c>
      <c r="I73" s="42"/>
    </row>
    <row r="74" spans="1:257" s="3" customFormat="1" ht="12.75" customHeight="1" x14ac:dyDescent="0.25">
      <c r="A74" s="22" t="s">
        <v>12</v>
      </c>
      <c r="B74" s="174" t="s">
        <v>284</v>
      </c>
      <c r="C74" s="174"/>
      <c r="D74" s="174"/>
      <c r="E74" s="174"/>
      <c r="F74" s="174"/>
      <c r="G74" s="174"/>
      <c r="H74" s="174"/>
      <c r="I74" s="29">
        <v>25</v>
      </c>
    </row>
    <row r="75" spans="1:257" s="3" customFormat="1" ht="12.75" customHeight="1" x14ac:dyDescent="0.25">
      <c r="A75" s="22" t="s">
        <v>14</v>
      </c>
      <c r="B75" s="173" t="s">
        <v>83</v>
      </c>
      <c r="C75" s="173"/>
      <c r="D75" s="173"/>
      <c r="E75" s="173"/>
      <c r="F75" s="173"/>
      <c r="G75" s="173"/>
      <c r="H75" s="173"/>
      <c r="I75" s="29">
        <f>ROUND(H76*H77,2)</f>
        <v>59.59</v>
      </c>
    </row>
    <row r="76" spans="1:257" s="3" customFormat="1" ht="12.75" customHeight="1" x14ac:dyDescent="0.25">
      <c r="A76" s="22"/>
      <c r="B76" s="178" t="s">
        <v>84</v>
      </c>
      <c r="C76" s="178"/>
      <c r="D76" s="178"/>
      <c r="E76" s="178"/>
      <c r="F76" s="178"/>
      <c r="G76" s="178"/>
      <c r="H76" s="51">
        <f>ROUND(350/132/12,2)</f>
        <v>0.22</v>
      </c>
      <c r="I76" s="52"/>
    </row>
    <row r="77" spans="1:257" s="3" customFormat="1" ht="12.75" customHeight="1" x14ac:dyDescent="0.25">
      <c r="A77" s="22"/>
      <c r="B77" s="179" t="s">
        <v>85</v>
      </c>
      <c r="C77" s="179"/>
      <c r="D77" s="179"/>
      <c r="E77" s="179"/>
      <c r="F77" s="179"/>
      <c r="G77" s="179"/>
      <c r="H77" s="53">
        <v>270.87</v>
      </c>
      <c r="I77" s="52"/>
    </row>
    <row r="78" spans="1:257" s="3" customFormat="1" ht="12.75" customHeight="1" x14ac:dyDescent="0.25">
      <c r="A78" s="22" t="s">
        <v>40</v>
      </c>
      <c r="B78" s="159" t="s">
        <v>286</v>
      </c>
      <c r="C78" s="159"/>
      <c r="D78" s="159"/>
      <c r="E78" s="159"/>
      <c r="F78" s="159"/>
      <c r="G78" s="159"/>
      <c r="H78" s="159"/>
      <c r="I78" s="52">
        <v>60</v>
      </c>
    </row>
    <row r="79" spans="1:257" s="3" customFormat="1" ht="12.75" customHeight="1" x14ac:dyDescent="0.25">
      <c r="A79" s="22" t="s">
        <v>42</v>
      </c>
      <c r="B79" s="159" t="s">
        <v>287</v>
      </c>
      <c r="C79" s="159"/>
      <c r="D79" s="159"/>
      <c r="E79" s="159"/>
      <c r="F79" s="159"/>
      <c r="G79" s="159"/>
      <c r="H79" s="159"/>
      <c r="I79" s="52">
        <v>6</v>
      </c>
    </row>
    <row r="80" spans="1:257" ht="12.75" customHeight="1" x14ac:dyDescent="0.25">
      <c r="A80" s="22" t="s">
        <v>68</v>
      </c>
      <c r="B80" s="159" t="s">
        <v>288</v>
      </c>
      <c r="C80" s="159"/>
      <c r="D80" s="159"/>
      <c r="E80" s="159"/>
      <c r="F80" s="159"/>
      <c r="G80" s="159"/>
      <c r="H80" s="159"/>
      <c r="I80" s="52">
        <f>'Seguro de Vida'!C10</f>
        <v>3.9</v>
      </c>
    </row>
    <row r="81" spans="1:9" ht="13" x14ac:dyDescent="0.25">
      <c r="A81" s="22" t="s">
        <v>70</v>
      </c>
      <c r="B81" s="180" t="s">
        <v>86</v>
      </c>
      <c r="C81" s="180"/>
      <c r="D81" s="180"/>
      <c r="E81" s="180"/>
      <c r="F81" s="180"/>
      <c r="G81" s="180"/>
      <c r="H81" s="180"/>
      <c r="I81" s="54" t="s">
        <v>78</v>
      </c>
    </row>
    <row r="82" spans="1:9" ht="13" x14ac:dyDescent="0.25">
      <c r="A82" s="55"/>
      <c r="B82" s="168" t="s">
        <v>44</v>
      </c>
      <c r="C82" s="168"/>
      <c r="D82" s="168"/>
      <c r="E82" s="168"/>
      <c r="F82" s="168"/>
      <c r="G82" s="168"/>
      <c r="H82" s="168"/>
      <c r="I82" s="35">
        <f>SUM(I66:I81)</f>
        <v>748.49</v>
      </c>
    </row>
    <row r="83" spans="1:9" ht="13" x14ac:dyDescent="0.25">
      <c r="A83" s="144"/>
      <c r="B83" s="144"/>
      <c r="C83" s="144"/>
      <c r="D83" s="144"/>
      <c r="E83" s="144"/>
      <c r="F83" s="144"/>
      <c r="G83" s="144"/>
      <c r="H83" s="144"/>
      <c r="I83" s="144"/>
    </row>
    <row r="84" spans="1:9" ht="32.25" customHeight="1" x14ac:dyDescent="0.25">
      <c r="A84" s="145" t="s">
        <v>87</v>
      </c>
      <c r="B84" s="145"/>
      <c r="C84" s="145"/>
      <c r="D84" s="145"/>
      <c r="E84" s="145"/>
      <c r="F84" s="145"/>
      <c r="G84" s="145"/>
      <c r="H84" s="145"/>
      <c r="I84" s="145"/>
    </row>
    <row r="85" spans="1:9" ht="13" x14ac:dyDescent="0.25">
      <c r="A85" s="181"/>
      <c r="B85" s="181"/>
      <c r="C85" s="181"/>
      <c r="D85" s="181"/>
      <c r="E85" s="181"/>
      <c r="F85" s="181"/>
      <c r="G85" s="181"/>
      <c r="H85" s="181"/>
      <c r="I85" s="181"/>
    </row>
    <row r="86" spans="1:9" ht="15" customHeight="1" x14ac:dyDescent="0.25">
      <c r="A86" s="157" t="s">
        <v>88</v>
      </c>
      <c r="B86" s="157"/>
      <c r="C86" s="157"/>
      <c r="D86" s="157"/>
      <c r="E86" s="157"/>
      <c r="F86" s="157"/>
      <c r="G86" s="157"/>
      <c r="H86" s="157"/>
      <c r="I86" s="157"/>
    </row>
    <row r="87" spans="1:9" ht="13.5" customHeight="1" x14ac:dyDescent="0.25">
      <c r="A87" s="15">
        <v>2</v>
      </c>
      <c r="B87" s="158" t="s">
        <v>89</v>
      </c>
      <c r="C87" s="158"/>
      <c r="D87" s="158"/>
      <c r="E87" s="158"/>
      <c r="F87" s="158"/>
      <c r="G87" s="158"/>
      <c r="H87" s="158"/>
      <c r="I87" s="15" t="s">
        <v>50</v>
      </c>
    </row>
    <row r="88" spans="1:9" ht="12.75" customHeight="1" x14ac:dyDescent="0.25">
      <c r="A88" s="5" t="s">
        <v>48</v>
      </c>
      <c r="B88" s="134" t="s">
        <v>49</v>
      </c>
      <c r="C88" s="134"/>
      <c r="D88" s="134"/>
      <c r="E88" s="134"/>
      <c r="F88" s="134"/>
      <c r="G88" s="134"/>
      <c r="H88" s="134"/>
      <c r="I88" s="8">
        <f>I46</f>
        <v>186.71</v>
      </c>
    </row>
    <row r="89" spans="1:9" ht="12.75" customHeight="1" x14ac:dyDescent="0.25">
      <c r="A89" s="5" t="s">
        <v>56</v>
      </c>
      <c r="B89" s="134" t="s">
        <v>57</v>
      </c>
      <c r="C89" s="134"/>
      <c r="D89" s="134"/>
      <c r="E89" s="134"/>
      <c r="F89" s="134"/>
      <c r="G89" s="134"/>
      <c r="H89" s="134"/>
      <c r="I89" s="8">
        <f>I60</f>
        <v>692.13</v>
      </c>
    </row>
    <row r="90" spans="1:9" ht="12.75" customHeight="1" x14ac:dyDescent="0.25">
      <c r="A90" s="5" t="s">
        <v>74</v>
      </c>
      <c r="B90" s="134" t="s">
        <v>75</v>
      </c>
      <c r="C90" s="134"/>
      <c r="D90" s="134"/>
      <c r="E90" s="134"/>
      <c r="F90" s="134"/>
      <c r="G90" s="134"/>
      <c r="H90" s="134"/>
      <c r="I90" s="8">
        <f>I82</f>
        <v>748.49</v>
      </c>
    </row>
    <row r="91" spans="1:9" ht="12.75" customHeight="1" x14ac:dyDescent="0.25">
      <c r="A91" s="161" t="s">
        <v>53</v>
      </c>
      <c r="B91" s="161"/>
      <c r="C91" s="161"/>
      <c r="D91" s="161"/>
      <c r="E91" s="161"/>
      <c r="F91" s="161"/>
      <c r="G91" s="161"/>
      <c r="H91" s="161"/>
      <c r="I91" s="56">
        <f>SUM(I88+I89+I90)</f>
        <v>1627.33</v>
      </c>
    </row>
    <row r="92" spans="1:9" ht="13" x14ac:dyDescent="0.25">
      <c r="A92" s="182"/>
      <c r="B92" s="182"/>
      <c r="C92" s="182"/>
      <c r="D92" s="182"/>
      <c r="E92" s="182"/>
      <c r="F92" s="182"/>
      <c r="G92" s="182"/>
      <c r="H92" s="182"/>
      <c r="I92" s="182"/>
    </row>
    <row r="93" spans="1:9" ht="15.5" x14ac:dyDescent="0.25">
      <c r="A93" s="165" t="s">
        <v>90</v>
      </c>
      <c r="B93" s="165"/>
      <c r="C93" s="165"/>
      <c r="D93" s="165"/>
      <c r="E93" s="165"/>
      <c r="F93" s="165"/>
      <c r="G93" s="165"/>
      <c r="H93" s="165"/>
      <c r="I93" s="165"/>
    </row>
    <row r="94" spans="1:9" ht="14" x14ac:dyDescent="0.25">
      <c r="A94" s="40">
        <v>3</v>
      </c>
      <c r="B94" s="183" t="s">
        <v>91</v>
      </c>
      <c r="C94" s="183"/>
      <c r="D94" s="183"/>
      <c r="E94" s="183"/>
      <c r="F94" s="183"/>
      <c r="G94" s="183"/>
      <c r="H94" s="183"/>
      <c r="I94" s="40" t="s">
        <v>92</v>
      </c>
    </row>
    <row r="95" spans="1:9" ht="48" customHeight="1" x14ac:dyDescent="0.25">
      <c r="A95" s="22" t="s">
        <v>7</v>
      </c>
      <c r="B95" s="159" t="s">
        <v>93</v>
      </c>
      <c r="C95" s="159"/>
      <c r="D95" s="159"/>
      <c r="E95" s="159"/>
      <c r="F95" s="159"/>
      <c r="G95" s="159"/>
      <c r="H95" s="159"/>
      <c r="I95" s="29">
        <f>ROUND((($I$37/12)+($I$44/12)+($I$37/12/12)+($I$45/12))*(30/30)*0.05,2)</f>
        <v>8.1999999999999993</v>
      </c>
    </row>
    <row r="96" spans="1:9" ht="13" x14ac:dyDescent="0.25">
      <c r="A96" s="22" t="s">
        <v>9</v>
      </c>
      <c r="B96" s="184" t="s">
        <v>94</v>
      </c>
      <c r="C96" s="184"/>
      <c r="D96" s="184"/>
      <c r="E96" s="184"/>
      <c r="F96" s="184"/>
      <c r="G96" s="184"/>
      <c r="H96" s="184"/>
      <c r="I96" s="29">
        <f>ROUND($I$95*H59,2)</f>
        <v>0.66</v>
      </c>
    </row>
    <row r="97" spans="1:12" ht="60" customHeight="1" x14ac:dyDescent="0.25">
      <c r="A97" s="22" t="s">
        <v>12</v>
      </c>
      <c r="B97" s="159" t="s">
        <v>95</v>
      </c>
      <c r="C97" s="159"/>
      <c r="D97" s="159"/>
      <c r="E97" s="159"/>
      <c r="F97" s="159"/>
      <c r="G97" s="159"/>
      <c r="H97" s="159"/>
      <c r="I97" s="29">
        <f>ROUND(((($I$37/30)*7)/$H$11)*1,2)</f>
        <v>6.39</v>
      </c>
    </row>
    <row r="98" spans="1:12" ht="13" x14ac:dyDescent="0.25">
      <c r="A98" s="22" t="s">
        <v>14</v>
      </c>
      <c r="B98" s="184" t="s">
        <v>96</v>
      </c>
      <c r="C98" s="184"/>
      <c r="D98" s="184"/>
      <c r="E98" s="184"/>
      <c r="F98" s="184"/>
      <c r="G98" s="184"/>
      <c r="H98" s="184"/>
      <c r="I98" s="29">
        <f>ROUND($H$60*I97,2)</f>
        <v>2.42</v>
      </c>
    </row>
    <row r="99" spans="1:12" ht="95.25" customHeight="1" x14ac:dyDescent="0.25">
      <c r="A99" s="22" t="s">
        <v>40</v>
      </c>
      <c r="B99" s="159" t="s">
        <v>97</v>
      </c>
      <c r="C99" s="159"/>
      <c r="D99" s="159"/>
      <c r="E99" s="159"/>
      <c r="F99" s="159"/>
      <c r="G99" s="159"/>
      <c r="H99" s="57">
        <v>0.04</v>
      </c>
      <c r="I99" s="29">
        <f>ROUND($I$37*H99,2)</f>
        <v>65.77</v>
      </c>
    </row>
    <row r="100" spans="1:12" ht="13" x14ac:dyDescent="0.25">
      <c r="A100" s="168" t="s">
        <v>53</v>
      </c>
      <c r="B100" s="168"/>
      <c r="C100" s="168"/>
      <c r="D100" s="168"/>
      <c r="E100" s="168"/>
      <c r="F100" s="168"/>
      <c r="G100" s="168"/>
      <c r="H100" s="168"/>
      <c r="I100" s="35">
        <f>SUM(I95:I99)</f>
        <v>83.44</v>
      </c>
    </row>
    <row r="101" spans="1:12" ht="13" x14ac:dyDescent="0.25">
      <c r="A101" s="185"/>
      <c r="B101" s="185"/>
      <c r="C101" s="185"/>
      <c r="D101" s="185"/>
      <c r="E101" s="185"/>
      <c r="F101" s="185"/>
      <c r="G101" s="185"/>
      <c r="H101" s="185"/>
      <c r="I101" s="185"/>
    </row>
    <row r="102" spans="1:12" ht="15" customHeight="1" x14ac:dyDescent="0.25">
      <c r="A102" s="157" t="s">
        <v>98</v>
      </c>
      <c r="B102" s="157"/>
      <c r="C102" s="157"/>
      <c r="D102" s="157"/>
      <c r="E102" s="157"/>
      <c r="F102" s="157"/>
      <c r="G102" s="157"/>
      <c r="H102" s="157"/>
      <c r="I102" s="157"/>
    </row>
    <row r="103" spans="1:12" ht="21.75" customHeight="1" x14ac:dyDescent="0.25">
      <c r="A103" s="145" t="s">
        <v>99</v>
      </c>
      <c r="B103" s="145"/>
      <c r="C103" s="145"/>
      <c r="D103" s="145"/>
      <c r="E103" s="145"/>
      <c r="F103" s="145"/>
      <c r="G103" s="145"/>
      <c r="H103" s="145"/>
      <c r="I103" s="145"/>
    </row>
    <row r="104" spans="1:12" ht="51.75" customHeight="1" x14ac:dyDescent="0.25">
      <c r="A104" s="186" t="s">
        <v>100</v>
      </c>
      <c r="B104" s="186"/>
      <c r="C104" s="186"/>
      <c r="D104" s="186"/>
      <c r="E104" s="186"/>
      <c r="F104" s="186"/>
      <c r="G104" s="186"/>
      <c r="H104" s="186"/>
      <c r="I104" s="186"/>
    </row>
    <row r="105" spans="1:12" ht="14" x14ac:dyDescent="0.25">
      <c r="A105" s="187"/>
      <c r="B105" s="187"/>
      <c r="C105" s="187"/>
      <c r="D105" s="187"/>
      <c r="E105" s="187"/>
      <c r="F105" s="187"/>
      <c r="G105" s="187"/>
      <c r="H105" s="187"/>
      <c r="I105" s="187"/>
    </row>
    <row r="106" spans="1:12" ht="41" x14ac:dyDescent="0.25">
      <c r="A106" s="58" t="s">
        <v>101</v>
      </c>
      <c r="B106" s="59">
        <f>I37</f>
        <v>1644.3</v>
      </c>
      <c r="C106" s="60"/>
      <c r="D106" s="58" t="s">
        <v>102</v>
      </c>
      <c r="E106" s="59">
        <f>I91-I66-I71</f>
        <v>1033.33</v>
      </c>
      <c r="F106" s="61"/>
      <c r="G106" s="58" t="s">
        <v>103</v>
      </c>
      <c r="H106" s="59">
        <f>I100</f>
        <v>83.44</v>
      </c>
      <c r="I106" s="62">
        <f>B106+E106+H106</f>
        <v>2761.07</v>
      </c>
    </row>
    <row r="107" spans="1:12" ht="14" x14ac:dyDescent="0.25">
      <c r="A107" s="188"/>
      <c r="B107" s="188"/>
      <c r="C107" s="188"/>
      <c r="D107" s="188"/>
      <c r="E107" s="188"/>
      <c r="F107" s="188"/>
      <c r="G107" s="188"/>
      <c r="H107" s="188"/>
      <c r="I107" s="188"/>
    </row>
    <row r="108" spans="1:12" ht="13.5" customHeight="1" x14ac:dyDescent="0.25">
      <c r="A108" s="189" t="s">
        <v>104</v>
      </c>
      <c r="B108" s="189"/>
      <c r="C108" s="189"/>
      <c r="D108" s="189"/>
      <c r="E108" s="189"/>
      <c r="F108" s="189"/>
      <c r="G108" s="189"/>
      <c r="H108" s="189"/>
      <c r="I108" s="189"/>
    </row>
    <row r="109" spans="1:12" ht="14" x14ac:dyDescent="0.3">
      <c r="A109" s="63" t="s">
        <v>105</v>
      </c>
      <c r="B109" s="183" t="s">
        <v>106</v>
      </c>
      <c r="C109" s="183"/>
      <c r="D109" s="183"/>
      <c r="E109" s="183"/>
      <c r="F109" s="183"/>
      <c r="G109" s="183"/>
      <c r="H109" s="183"/>
      <c r="I109" s="63" t="s">
        <v>50</v>
      </c>
    </row>
    <row r="110" spans="1:12" ht="57" customHeight="1" x14ac:dyDescent="0.25">
      <c r="A110" s="21" t="s">
        <v>7</v>
      </c>
      <c r="B110" s="190" t="s">
        <v>107</v>
      </c>
      <c r="C110" s="190"/>
      <c r="D110" s="190"/>
      <c r="E110" s="190"/>
      <c r="F110" s="190"/>
      <c r="G110" s="64">
        <v>9.0749999999999997E-2</v>
      </c>
      <c r="H110" s="65">
        <f>H60</f>
        <v>0.37800000000000006</v>
      </c>
      <c r="I110" s="29">
        <f>ROUND($B$106*G110+$B$106*G110*H110,2)</f>
        <v>205.63</v>
      </c>
      <c r="L110" s="66"/>
    </row>
    <row r="111" spans="1:12" ht="21" customHeight="1" x14ac:dyDescent="0.25">
      <c r="A111" s="22" t="s">
        <v>9</v>
      </c>
      <c r="B111" s="159" t="s">
        <v>108</v>
      </c>
      <c r="C111" s="159"/>
      <c r="D111" s="159"/>
      <c r="E111" s="159"/>
      <c r="F111" s="159"/>
      <c r="G111" s="159"/>
      <c r="H111" s="159"/>
      <c r="I111" s="29">
        <f>ROUND((($I$106/30)*1)/12,2)</f>
        <v>7.67</v>
      </c>
    </row>
    <row r="112" spans="1:12" ht="32.25" customHeight="1" x14ac:dyDescent="0.25">
      <c r="A112" s="22" t="s">
        <v>12</v>
      </c>
      <c r="B112" s="159" t="s">
        <v>109</v>
      </c>
      <c r="C112" s="159"/>
      <c r="D112" s="159"/>
      <c r="E112" s="159"/>
      <c r="F112" s="159"/>
      <c r="G112" s="159"/>
      <c r="H112" s="159"/>
      <c r="I112" s="29">
        <f>ROUND((($I$106/30)*5)/12*0.015,2)</f>
        <v>0.57999999999999996</v>
      </c>
    </row>
    <row r="113" spans="1:9" ht="32.25" customHeight="1" x14ac:dyDescent="0.25">
      <c r="A113" s="22" t="s">
        <v>14</v>
      </c>
      <c r="B113" s="159" t="s">
        <v>110</v>
      </c>
      <c r="C113" s="159"/>
      <c r="D113" s="159"/>
      <c r="E113" s="159"/>
      <c r="F113" s="159"/>
      <c r="G113" s="159"/>
      <c r="H113" s="159"/>
      <c r="I113" s="29">
        <f>ROUND(((($I$106/30)*15)/12)*0.0078,2)</f>
        <v>0.9</v>
      </c>
    </row>
    <row r="114" spans="1:9" ht="34.5" customHeight="1" x14ac:dyDescent="0.25">
      <c r="A114" s="22" t="s">
        <v>40</v>
      </c>
      <c r="B114" s="159" t="s">
        <v>111</v>
      </c>
      <c r="C114" s="159"/>
      <c r="D114" s="159"/>
      <c r="E114" s="159"/>
      <c r="F114" s="159"/>
      <c r="G114" s="159"/>
      <c r="H114" s="159"/>
      <c r="I114" s="29">
        <f>ROUND(((B106+B106/3)*(4/12)+(I60+I82-I66-I71+I100)*(4/12))/12*0.02,2)*0+ROUND(((((B106+B106/3)+(H60)*(B106+B106/3))*(4/12))/12)*0.02,2)+((I82-I66-I71+I100)*4/12)*0.02</f>
        <v>3.2662</v>
      </c>
    </row>
    <row r="115" spans="1:9" ht="32.25" customHeight="1" x14ac:dyDescent="0.25">
      <c r="A115" s="67" t="s">
        <v>42</v>
      </c>
      <c r="B115" s="159" t="s">
        <v>112</v>
      </c>
      <c r="C115" s="159"/>
      <c r="D115" s="159"/>
      <c r="E115" s="159"/>
      <c r="F115" s="159"/>
      <c r="G115" s="159"/>
      <c r="H115" s="159"/>
      <c r="I115" s="29">
        <f>ROUND(((($I$106/30)*5)/12),2)</f>
        <v>38.35</v>
      </c>
    </row>
    <row r="116" spans="1:9" ht="13" x14ac:dyDescent="0.3">
      <c r="A116" s="168" t="s">
        <v>53</v>
      </c>
      <c r="B116" s="168"/>
      <c r="C116" s="168"/>
      <c r="D116" s="168"/>
      <c r="E116" s="168"/>
      <c r="F116" s="168"/>
      <c r="G116" s="168"/>
      <c r="H116" s="168"/>
      <c r="I116" s="68">
        <f>SUM(I110:I115)</f>
        <v>256.39620000000002</v>
      </c>
    </row>
    <row r="117" spans="1:9" s="3" customFormat="1" ht="13" x14ac:dyDescent="0.25">
      <c r="A117" s="168"/>
      <c r="B117" s="168"/>
      <c r="C117" s="168"/>
      <c r="D117" s="168"/>
      <c r="E117" s="168"/>
      <c r="F117" s="168"/>
      <c r="G117" s="168"/>
      <c r="H117" s="168"/>
      <c r="I117" s="168"/>
    </row>
    <row r="118" spans="1:9" ht="14" x14ac:dyDescent="0.25">
      <c r="A118" s="172" t="s">
        <v>113</v>
      </c>
      <c r="B118" s="172"/>
      <c r="C118" s="172"/>
      <c r="D118" s="172"/>
      <c r="E118" s="172"/>
      <c r="F118" s="172"/>
      <c r="G118" s="172"/>
      <c r="H118" s="172"/>
      <c r="I118" s="172"/>
    </row>
    <row r="119" spans="1:9" ht="14" x14ac:dyDescent="0.25">
      <c r="A119" s="40" t="s">
        <v>114</v>
      </c>
      <c r="B119" s="183" t="s">
        <v>115</v>
      </c>
      <c r="C119" s="183"/>
      <c r="D119" s="183"/>
      <c r="E119" s="183"/>
      <c r="F119" s="183"/>
      <c r="G119" s="183"/>
      <c r="H119" s="183"/>
      <c r="I119" s="69" t="s">
        <v>50</v>
      </c>
    </row>
    <row r="120" spans="1:9" ht="13" x14ac:dyDescent="0.25">
      <c r="A120" s="22" t="s">
        <v>7</v>
      </c>
      <c r="B120" s="184" t="s">
        <v>116</v>
      </c>
      <c r="C120" s="184"/>
      <c r="D120" s="184"/>
      <c r="E120" s="184"/>
      <c r="F120" s="184"/>
      <c r="G120" s="184"/>
      <c r="H120" s="184"/>
      <c r="I120" s="29">
        <v>0</v>
      </c>
    </row>
    <row r="121" spans="1:9" ht="13" x14ac:dyDescent="0.25">
      <c r="A121" s="191" t="s">
        <v>53</v>
      </c>
      <c r="B121" s="191"/>
      <c r="C121" s="191"/>
      <c r="D121" s="191"/>
      <c r="E121" s="191"/>
      <c r="F121" s="191"/>
      <c r="G121" s="191"/>
      <c r="H121" s="191"/>
      <c r="I121" s="29">
        <v>0</v>
      </c>
    </row>
    <row r="122" spans="1:9" x14ac:dyDescent="0.25">
      <c r="A122" s="192"/>
      <c r="B122" s="192"/>
      <c r="C122" s="192"/>
      <c r="D122" s="192"/>
      <c r="E122" s="192"/>
      <c r="F122" s="192"/>
      <c r="G122" s="192"/>
      <c r="H122" s="192"/>
      <c r="I122" s="192"/>
    </row>
    <row r="123" spans="1:9" ht="15" customHeight="1" x14ac:dyDescent="0.25">
      <c r="A123" s="157" t="s">
        <v>117</v>
      </c>
      <c r="B123" s="157"/>
      <c r="C123" s="157"/>
      <c r="D123" s="157"/>
      <c r="E123" s="157"/>
      <c r="F123" s="157"/>
      <c r="G123" s="157"/>
      <c r="H123" s="157"/>
      <c r="I123" s="157"/>
    </row>
    <row r="124" spans="1:9" ht="14" x14ac:dyDescent="0.25">
      <c r="A124" s="15">
        <v>4</v>
      </c>
      <c r="B124" s="183" t="s">
        <v>118</v>
      </c>
      <c r="C124" s="183"/>
      <c r="D124" s="183"/>
      <c r="E124" s="183"/>
      <c r="F124" s="183"/>
      <c r="G124" s="183"/>
      <c r="H124" s="183"/>
      <c r="I124" s="69" t="s">
        <v>50</v>
      </c>
    </row>
    <row r="125" spans="1:9" ht="13" x14ac:dyDescent="0.25">
      <c r="A125" s="5" t="s">
        <v>105</v>
      </c>
      <c r="B125" s="184" t="s">
        <v>106</v>
      </c>
      <c r="C125" s="184"/>
      <c r="D125" s="184"/>
      <c r="E125" s="184"/>
      <c r="F125" s="184"/>
      <c r="G125" s="184"/>
      <c r="H125" s="184"/>
      <c r="I125" s="29">
        <f>I116</f>
        <v>256.39620000000002</v>
      </c>
    </row>
    <row r="126" spans="1:9" ht="13" x14ac:dyDescent="0.25">
      <c r="A126" s="5" t="s">
        <v>119</v>
      </c>
      <c r="B126" s="184" t="s">
        <v>115</v>
      </c>
      <c r="C126" s="184"/>
      <c r="D126" s="184"/>
      <c r="E126" s="184"/>
      <c r="F126" s="184"/>
      <c r="G126" s="184"/>
      <c r="H126" s="184"/>
      <c r="I126" s="29">
        <f>I121</f>
        <v>0</v>
      </c>
    </row>
    <row r="127" spans="1:9" ht="12.75" customHeight="1" x14ac:dyDescent="0.25">
      <c r="A127" s="161" t="s">
        <v>53</v>
      </c>
      <c r="B127" s="161"/>
      <c r="C127" s="161"/>
      <c r="D127" s="161"/>
      <c r="E127" s="161"/>
      <c r="F127" s="161"/>
      <c r="G127" s="161"/>
      <c r="H127" s="161"/>
      <c r="I127" s="35">
        <f>SUM(I125+I126)</f>
        <v>256.39620000000002</v>
      </c>
    </row>
    <row r="128" spans="1:9" ht="13" x14ac:dyDescent="0.25">
      <c r="A128" s="193"/>
      <c r="B128" s="193"/>
      <c r="C128" s="193"/>
      <c r="D128" s="193"/>
      <c r="E128" s="193"/>
      <c r="F128" s="193"/>
      <c r="G128" s="193"/>
      <c r="H128" s="193"/>
      <c r="I128" s="193"/>
    </row>
    <row r="129" spans="1:9" ht="15" customHeight="1" x14ac:dyDescent="0.25">
      <c r="A129" s="157" t="s">
        <v>120</v>
      </c>
      <c r="B129" s="157"/>
      <c r="C129" s="157"/>
      <c r="D129" s="157"/>
      <c r="E129" s="157"/>
      <c r="F129" s="157"/>
      <c r="G129" s="157"/>
      <c r="H129" s="157"/>
      <c r="I129" s="157"/>
    </row>
    <row r="130" spans="1:9" ht="13.5" customHeight="1" x14ac:dyDescent="0.25">
      <c r="A130" s="40">
        <v>5</v>
      </c>
      <c r="B130" s="158" t="s">
        <v>121</v>
      </c>
      <c r="C130" s="158"/>
      <c r="D130" s="158"/>
      <c r="E130" s="158"/>
      <c r="F130" s="158"/>
      <c r="G130" s="158"/>
      <c r="H130" s="158"/>
      <c r="I130" s="40" t="s">
        <v>50</v>
      </c>
    </row>
    <row r="131" spans="1:9" ht="12.75" customHeight="1" x14ac:dyDescent="0.25">
      <c r="A131" s="22" t="s">
        <v>7</v>
      </c>
      <c r="B131" s="134" t="s">
        <v>122</v>
      </c>
      <c r="C131" s="134"/>
      <c r="D131" s="134"/>
      <c r="E131" s="134"/>
      <c r="F131" s="134"/>
      <c r="G131" s="134"/>
      <c r="H131" s="134"/>
      <c r="I131" s="29">
        <f>Uniformes!H10</f>
        <v>65.72</v>
      </c>
    </row>
    <row r="132" spans="1:9" ht="12.75" customHeight="1" x14ac:dyDescent="0.25">
      <c r="A132" s="22" t="s">
        <v>9</v>
      </c>
      <c r="B132" s="134" t="s">
        <v>123</v>
      </c>
      <c r="C132" s="134"/>
      <c r="D132" s="134"/>
      <c r="E132" s="134"/>
      <c r="F132" s="134"/>
      <c r="G132" s="134"/>
      <c r="H132" s="134"/>
      <c r="I132" s="52"/>
    </row>
    <row r="133" spans="1:9" ht="13" x14ac:dyDescent="0.25">
      <c r="A133" s="22" t="s">
        <v>12</v>
      </c>
      <c r="B133" s="184" t="s">
        <v>124</v>
      </c>
      <c r="C133" s="184"/>
      <c r="D133" s="184"/>
      <c r="E133" s="184"/>
      <c r="F133" s="184"/>
      <c r="G133" s="184"/>
      <c r="H133" s="184"/>
      <c r="I133" s="52"/>
    </row>
    <row r="134" spans="1:9" ht="12.75" customHeight="1" x14ac:dyDescent="0.25">
      <c r="A134" s="22" t="s">
        <v>14</v>
      </c>
      <c r="B134" s="134" t="s">
        <v>125</v>
      </c>
      <c r="C134" s="134"/>
      <c r="D134" s="134"/>
      <c r="E134" s="134"/>
      <c r="F134" s="134"/>
      <c r="G134" s="134"/>
      <c r="H134" s="134"/>
      <c r="I134" s="52"/>
    </row>
    <row r="135" spans="1:9" ht="13" x14ac:dyDescent="0.25">
      <c r="A135" s="168" t="s">
        <v>44</v>
      </c>
      <c r="B135" s="168"/>
      <c r="C135" s="168"/>
      <c r="D135" s="168"/>
      <c r="E135" s="168"/>
      <c r="F135" s="168"/>
      <c r="G135" s="168"/>
      <c r="H135" s="168"/>
      <c r="I135" s="56">
        <f>SUM(I131:I134)</f>
        <v>65.72</v>
      </c>
    </row>
    <row r="136" spans="1:9" ht="18" x14ac:dyDescent="0.25">
      <c r="A136" s="194"/>
      <c r="B136" s="194"/>
      <c r="C136" s="194"/>
      <c r="D136" s="194"/>
      <c r="E136" s="194"/>
      <c r="F136" s="194"/>
      <c r="G136" s="194"/>
      <c r="H136" s="194"/>
      <c r="I136" s="194"/>
    </row>
    <row r="137" spans="1:9" x14ac:dyDescent="0.25">
      <c r="A137" s="195" t="s">
        <v>126</v>
      </c>
      <c r="B137" s="195"/>
      <c r="C137" s="195"/>
      <c r="D137" s="195"/>
      <c r="E137" s="195"/>
      <c r="F137" s="195"/>
      <c r="G137" s="195"/>
      <c r="H137" s="195"/>
      <c r="I137" s="195"/>
    </row>
    <row r="138" spans="1:9" ht="18" x14ac:dyDescent="0.25">
      <c r="A138" s="70"/>
      <c r="B138" s="71"/>
      <c r="C138" s="71"/>
      <c r="D138" s="71"/>
      <c r="E138" s="71"/>
      <c r="F138" s="71"/>
      <c r="G138" s="71"/>
      <c r="H138" s="71"/>
      <c r="I138" s="72"/>
    </row>
    <row r="139" spans="1:9" ht="15.5" x14ac:dyDescent="0.25">
      <c r="A139" s="165" t="s">
        <v>127</v>
      </c>
      <c r="B139" s="165"/>
      <c r="C139" s="165"/>
      <c r="D139" s="165"/>
      <c r="E139" s="165"/>
      <c r="F139" s="165"/>
      <c r="G139" s="165"/>
      <c r="H139" s="165"/>
      <c r="I139" s="165"/>
    </row>
    <row r="140" spans="1:9" ht="28" x14ac:dyDescent="0.25">
      <c r="A140" s="40">
        <v>6</v>
      </c>
      <c r="B140" s="183" t="s">
        <v>128</v>
      </c>
      <c r="C140" s="183"/>
      <c r="D140" s="183"/>
      <c r="E140" s="183"/>
      <c r="F140" s="183"/>
      <c r="G140" s="183"/>
      <c r="H140" s="15" t="s">
        <v>58</v>
      </c>
      <c r="I140" s="73" t="s">
        <v>129</v>
      </c>
    </row>
    <row r="141" spans="1:9" ht="45.75" customHeight="1" x14ac:dyDescent="0.25">
      <c r="A141" s="179" t="s">
        <v>130</v>
      </c>
      <c r="B141" s="179"/>
      <c r="C141" s="179"/>
      <c r="D141" s="179"/>
      <c r="E141" s="179"/>
      <c r="F141" s="179"/>
      <c r="G141" s="179"/>
      <c r="H141" s="74" t="s">
        <v>78</v>
      </c>
      <c r="I141" s="75">
        <f>SUM(I37+I91+I100+I127+I135)</f>
        <v>3677.1862000000001</v>
      </c>
    </row>
    <row r="142" spans="1:9" ht="15.5" x14ac:dyDescent="0.25">
      <c r="A142" s="76" t="s">
        <v>7</v>
      </c>
      <c r="B142" s="165" t="s">
        <v>131</v>
      </c>
      <c r="C142" s="165"/>
      <c r="D142" s="165"/>
      <c r="E142" s="165"/>
      <c r="F142" s="165"/>
      <c r="G142" s="165"/>
      <c r="H142" s="28">
        <v>0.05</v>
      </c>
      <c r="I142" s="29">
        <f>ROUND(H142*I141,2)</f>
        <v>183.86</v>
      </c>
    </row>
    <row r="143" spans="1:9" ht="45.75" customHeight="1" x14ac:dyDescent="0.25">
      <c r="A143" s="179" t="s">
        <v>132</v>
      </c>
      <c r="B143" s="179"/>
      <c r="C143" s="179"/>
      <c r="D143" s="179"/>
      <c r="E143" s="179"/>
      <c r="F143" s="179"/>
      <c r="G143" s="179"/>
      <c r="H143" s="77" t="s">
        <v>78</v>
      </c>
      <c r="I143" s="75">
        <f>SUM(I37+I91+I100+I127+I135+I142)</f>
        <v>3861.0462000000002</v>
      </c>
    </row>
    <row r="144" spans="1:9" ht="15.5" x14ac:dyDescent="0.25">
      <c r="A144" s="76" t="s">
        <v>9</v>
      </c>
      <c r="B144" s="165" t="s">
        <v>133</v>
      </c>
      <c r="C144" s="165"/>
      <c r="D144" s="165"/>
      <c r="E144" s="165"/>
      <c r="F144" s="165"/>
      <c r="G144" s="165"/>
      <c r="H144" s="28">
        <v>0.1</v>
      </c>
      <c r="I144" s="29">
        <f>ROUND(H144*I143,2)</f>
        <v>386.1</v>
      </c>
    </row>
    <row r="145" spans="1:9" ht="45.75" customHeight="1" x14ac:dyDescent="0.25">
      <c r="A145" s="179" t="s">
        <v>134</v>
      </c>
      <c r="B145" s="179"/>
      <c r="C145" s="179"/>
      <c r="D145" s="179"/>
      <c r="E145" s="179"/>
      <c r="F145" s="179"/>
      <c r="G145" s="179"/>
      <c r="H145" s="77" t="s">
        <v>78</v>
      </c>
      <c r="I145" s="75">
        <f>SUM(I141+I142+I144)</f>
        <v>4247.1462000000001</v>
      </c>
    </row>
    <row r="146" spans="1:9" ht="15.5" x14ac:dyDescent="0.25">
      <c r="A146" s="76" t="s">
        <v>12</v>
      </c>
      <c r="B146" s="165" t="s">
        <v>135</v>
      </c>
      <c r="C146" s="165"/>
      <c r="D146" s="165"/>
      <c r="E146" s="165"/>
      <c r="F146" s="165"/>
      <c r="G146" s="165"/>
      <c r="H146" s="17" t="s">
        <v>78</v>
      </c>
      <c r="I146" s="42" t="s">
        <v>78</v>
      </c>
    </row>
    <row r="147" spans="1:9" ht="15.5" x14ac:dyDescent="0.25">
      <c r="A147" s="22"/>
      <c r="B147" s="165" t="s">
        <v>136</v>
      </c>
      <c r="C147" s="165"/>
      <c r="D147" s="165"/>
      <c r="E147" s="165"/>
      <c r="F147" s="165"/>
      <c r="G147" s="165"/>
      <c r="H147" s="17" t="s">
        <v>78</v>
      </c>
      <c r="I147" s="42" t="s">
        <v>78</v>
      </c>
    </row>
    <row r="148" spans="1:9" ht="26.25" customHeight="1" x14ac:dyDescent="0.25">
      <c r="A148" s="22"/>
      <c r="B148" s="196" t="s">
        <v>137</v>
      </c>
      <c r="C148" s="196"/>
      <c r="D148" s="196"/>
      <c r="E148" s="196"/>
      <c r="F148" s="196"/>
      <c r="G148" s="196"/>
      <c r="H148" s="78">
        <v>7.5999999999999998E-2</v>
      </c>
      <c r="I148" s="29">
        <f>ROUND(($I$145/(1-$H$157))*H148,2)</f>
        <v>367.84</v>
      </c>
    </row>
    <row r="149" spans="1:9" ht="26.25" customHeight="1" x14ac:dyDescent="0.25">
      <c r="A149" s="22"/>
      <c r="B149" s="196" t="s">
        <v>138</v>
      </c>
      <c r="C149" s="196"/>
      <c r="D149" s="196"/>
      <c r="E149" s="196"/>
      <c r="F149" s="196"/>
      <c r="G149" s="196"/>
      <c r="H149" s="78">
        <v>1.6500000000000001E-2</v>
      </c>
      <c r="I149" s="29">
        <f>ROUND(($I$145/(1-$H$157))*H149,2)</f>
        <v>79.86</v>
      </c>
    </row>
    <row r="150" spans="1:9" ht="24" customHeight="1" x14ac:dyDescent="0.25">
      <c r="A150" s="22"/>
      <c r="B150" s="197" t="s">
        <v>139</v>
      </c>
      <c r="C150" s="197"/>
      <c r="D150" s="197"/>
      <c r="E150" s="197"/>
      <c r="F150" s="197"/>
      <c r="G150" s="197"/>
      <c r="H150" s="79" t="s">
        <v>78</v>
      </c>
      <c r="I150" s="42" t="s">
        <v>78</v>
      </c>
    </row>
    <row r="151" spans="1:9" ht="24" customHeight="1" x14ac:dyDescent="0.25">
      <c r="A151" s="22"/>
      <c r="B151" s="197" t="s">
        <v>140</v>
      </c>
      <c r="C151" s="197"/>
      <c r="D151" s="197"/>
      <c r="E151" s="197"/>
      <c r="F151" s="197"/>
      <c r="G151" s="197"/>
      <c r="H151" s="79" t="s">
        <v>78</v>
      </c>
      <c r="I151" s="42" t="s">
        <v>78</v>
      </c>
    </row>
    <row r="152" spans="1:9" ht="12.75" customHeight="1" x14ac:dyDescent="0.25">
      <c r="A152" s="22"/>
      <c r="B152" s="198" t="s">
        <v>141</v>
      </c>
      <c r="C152" s="198"/>
      <c r="D152" s="198"/>
      <c r="E152" s="198"/>
      <c r="F152" s="198"/>
      <c r="G152" s="198"/>
      <c r="H152" s="79" t="s">
        <v>78</v>
      </c>
      <c r="I152" s="42" t="s">
        <v>78</v>
      </c>
    </row>
    <row r="153" spans="1:9" ht="15" customHeight="1" x14ac:dyDescent="0.25">
      <c r="A153" s="22"/>
      <c r="B153" s="199" t="s">
        <v>142</v>
      </c>
      <c r="C153" s="199"/>
      <c r="D153" s="199"/>
      <c r="E153" s="199"/>
      <c r="F153" s="199"/>
      <c r="G153" s="199"/>
      <c r="H153" s="79" t="s">
        <v>78</v>
      </c>
      <c r="I153" s="42" t="s">
        <v>78</v>
      </c>
    </row>
    <row r="154" spans="1:9" ht="15" customHeight="1" x14ac:dyDescent="0.25">
      <c r="A154" s="22"/>
      <c r="B154" s="200" t="s">
        <v>143</v>
      </c>
      <c r="C154" s="200"/>
      <c r="D154" s="200"/>
      <c r="E154" s="200"/>
      <c r="F154" s="200"/>
      <c r="G154" s="200"/>
      <c r="H154" s="78">
        <f>ISS!B8</f>
        <v>0.03</v>
      </c>
      <c r="I154" s="29">
        <f>ROUND(($I$145/(1-$H$157))*H154,2)</f>
        <v>145.19999999999999</v>
      </c>
    </row>
    <row r="155" spans="1:9" ht="13" x14ac:dyDescent="0.25">
      <c r="A155" s="168" t="s">
        <v>53</v>
      </c>
      <c r="B155" s="168"/>
      <c r="C155" s="168"/>
      <c r="D155" s="168"/>
      <c r="E155" s="168"/>
      <c r="F155" s="168"/>
      <c r="G155" s="168"/>
      <c r="H155" s="168"/>
      <c r="I155" s="35">
        <f>SUM(I142+I144+I148+I149+I154)</f>
        <v>1162.8599999999999</v>
      </c>
    </row>
    <row r="156" spans="1:9" ht="13" x14ac:dyDescent="0.25">
      <c r="A156" s="193"/>
      <c r="B156" s="193"/>
      <c r="C156" s="193"/>
      <c r="D156" s="193"/>
      <c r="E156" s="193"/>
      <c r="F156" s="193"/>
      <c r="G156" s="193"/>
      <c r="H156" s="193"/>
      <c r="I156" s="193"/>
    </row>
    <row r="157" spans="1:9" ht="12.75" customHeight="1" x14ac:dyDescent="0.25">
      <c r="A157" s="201" t="s">
        <v>144</v>
      </c>
      <c r="B157" s="201"/>
      <c r="C157" s="201"/>
      <c r="D157" s="201"/>
      <c r="E157" s="201"/>
      <c r="F157" s="201"/>
      <c r="G157" s="201"/>
      <c r="H157" s="80">
        <f>SUM(H148:H154)</f>
        <v>0.1225</v>
      </c>
      <c r="I157" s="75">
        <f>SUM(I148:I154)</f>
        <v>592.9</v>
      </c>
    </row>
    <row r="158" spans="1:9" x14ac:dyDescent="0.25">
      <c r="A158" s="202" t="s">
        <v>145</v>
      </c>
      <c r="B158" s="202"/>
      <c r="C158" s="203" t="s">
        <v>146</v>
      </c>
      <c r="D158" s="203"/>
      <c r="E158" s="203"/>
      <c r="F158" s="203"/>
      <c r="G158" s="203"/>
      <c r="H158" s="203"/>
      <c r="I158" s="203"/>
    </row>
    <row r="159" spans="1:9" x14ac:dyDescent="0.25">
      <c r="A159" s="202"/>
      <c r="B159" s="202"/>
      <c r="C159" s="203" t="s">
        <v>147</v>
      </c>
      <c r="D159" s="203"/>
      <c r="E159" s="203"/>
      <c r="F159" s="203"/>
      <c r="G159" s="203"/>
      <c r="H159" s="203"/>
      <c r="I159" s="203"/>
    </row>
    <row r="160" spans="1:9" x14ac:dyDescent="0.25">
      <c r="A160" s="202"/>
      <c r="B160" s="202"/>
      <c r="C160" s="204" t="s">
        <v>148</v>
      </c>
      <c r="D160" s="204"/>
      <c r="E160" s="204"/>
      <c r="F160" s="204"/>
      <c r="G160" s="204"/>
      <c r="H160" s="204"/>
      <c r="I160" s="204"/>
    </row>
    <row r="161" spans="1:11" x14ac:dyDescent="0.25">
      <c r="A161" s="205"/>
      <c r="B161" s="205"/>
      <c r="C161" s="205"/>
      <c r="D161" s="205"/>
      <c r="E161" s="205"/>
      <c r="F161" s="205"/>
      <c r="G161" s="205"/>
      <c r="H161" s="205"/>
      <c r="I161" s="205"/>
    </row>
    <row r="162" spans="1:11" ht="84.75" customHeight="1" x14ac:dyDescent="0.25">
      <c r="A162" s="145" t="s">
        <v>149</v>
      </c>
      <c r="B162" s="145"/>
      <c r="C162" s="145"/>
      <c r="D162" s="145"/>
      <c r="E162" s="145"/>
      <c r="F162" s="145"/>
      <c r="G162" s="145"/>
      <c r="H162" s="145"/>
      <c r="I162" s="145"/>
    </row>
    <row r="163" spans="1:11" ht="13" x14ac:dyDescent="0.25">
      <c r="A163" s="193"/>
      <c r="B163" s="193"/>
      <c r="C163" s="193"/>
      <c r="D163" s="193"/>
      <c r="E163" s="193"/>
      <c r="F163" s="193"/>
      <c r="G163" s="193"/>
      <c r="H163" s="193"/>
      <c r="I163" s="193"/>
    </row>
    <row r="164" spans="1:11" ht="26.25" customHeight="1" x14ac:dyDescent="0.25">
      <c r="A164" s="206" t="s">
        <v>150</v>
      </c>
      <c r="B164" s="206"/>
      <c r="C164" s="206"/>
      <c r="D164" s="206"/>
      <c r="E164" s="206"/>
      <c r="F164" s="206"/>
      <c r="G164" s="206"/>
      <c r="H164" s="206"/>
      <c r="I164" s="206"/>
    </row>
    <row r="165" spans="1:11" ht="13.5" customHeight="1" x14ac:dyDescent="0.25">
      <c r="A165" s="136" t="s">
        <v>151</v>
      </c>
      <c r="B165" s="136"/>
      <c r="C165" s="136"/>
      <c r="D165" s="136"/>
      <c r="E165" s="136"/>
      <c r="F165" s="136"/>
      <c r="G165" s="136"/>
      <c r="H165" s="136"/>
      <c r="I165" s="7" t="s">
        <v>50</v>
      </c>
    </row>
    <row r="166" spans="1:11" ht="12.75" customHeight="1" x14ac:dyDescent="0.25">
      <c r="A166" s="81" t="s">
        <v>7</v>
      </c>
      <c r="B166" s="207" t="s">
        <v>152</v>
      </c>
      <c r="C166" s="207"/>
      <c r="D166" s="207"/>
      <c r="E166" s="207"/>
      <c r="F166" s="207"/>
      <c r="G166" s="207"/>
      <c r="H166" s="207"/>
      <c r="I166" s="52">
        <f>I37</f>
        <v>1644.3</v>
      </c>
      <c r="K166" s="82"/>
    </row>
    <row r="167" spans="1:11" ht="12.75" customHeight="1" x14ac:dyDescent="0.25">
      <c r="A167" s="81" t="s">
        <v>9</v>
      </c>
      <c r="B167" s="207" t="s">
        <v>46</v>
      </c>
      <c r="C167" s="207"/>
      <c r="D167" s="207"/>
      <c r="E167" s="207"/>
      <c r="F167" s="207"/>
      <c r="G167" s="207"/>
      <c r="H167" s="207"/>
      <c r="I167" s="52">
        <f>I91</f>
        <v>1627.33</v>
      </c>
    </row>
    <row r="168" spans="1:11" ht="12.75" customHeight="1" x14ac:dyDescent="0.25">
      <c r="A168" s="81" t="s">
        <v>12</v>
      </c>
      <c r="B168" s="207" t="s">
        <v>153</v>
      </c>
      <c r="C168" s="207"/>
      <c r="D168" s="207"/>
      <c r="E168" s="207"/>
      <c r="F168" s="207"/>
      <c r="G168" s="207"/>
      <c r="H168" s="207"/>
      <c r="I168" s="52">
        <f>I100</f>
        <v>83.44</v>
      </c>
    </row>
    <row r="169" spans="1:11" ht="12.75" customHeight="1" x14ac:dyDescent="0.25">
      <c r="A169" s="81" t="s">
        <v>14</v>
      </c>
      <c r="B169" s="207" t="s">
        <v>154</v>
      </c>
      <c r="C169" s="207"/>
      <c r="D169" s="207"/>
      <c r="E169" s="207"/>
      <c r="F169" s="207"/>
      <c r="G169" s="207"/>
      <c r="H169" s="207"/>
      <c r="I169" s="52">
        <f>I127</f>
        <v>256.39620000000002</v>
      </c>
    </row>
    <row r="170" spans="1:11" ht="12.75" customHeight="1" x14ac:dyDescent="0.25">
      <c r="A170" s="81" t="s">
        <v>40</v>
      </c>
      <c r="B170" s="207" t="s">
        <v>155</v>
      </c>
      <c r="C170" s="207"/>
      <c r="D170" s="207"/>
      <c r="E170" s="207"/>
      <c r="F170" s="207"/>
      <c r="G170" s="207"/>
      <c r="H170" s="207"/>
      <c r="I170" s="52">
        <f>I135</f>
        <v>65.72</v>
      </c>
    </row>
    <row r="171" spans="1:11" ht="12.75" customHeight="1" x14ac:dyDescent="0.25">
      <c r="A171" s="208" t="s">
        <v>156</v>
      </c>
      <c r="B171" s="208"/>
      <c r="C171" s="208"/>
      <c r="D171" s="208"/>
      <c r="E171" s="208"/>
      <c r="F171" s="208"/>
      <c r="G171" s="208"/>
      <c r="H171" s="208"/>
      <c r="I171" s="56">
        <f>SUM(I166:I170)</f>
        <v>3677.1862000000001</v>
      </c>
    </row>
    <row r="172" spans="1:11" ht="12.75" customHeight="1" x14ac:dyDescent="0.25">
      <c r="A172" s="83" t="s">
        <v>42</v>
      </c>
      <c r="B172" s="207" t="s">
        <v>157</v>
      </c>
      <c r="C172" s="207"/>
      <c r="D172" s="207"/>
      <c r="E172" s="207"/>
      <c r="F172" s="207"/>
      <c r="G172" s="207"/>
      <c r="H172" s="207"/>
      <c r="I172" s="52">
        <f>I155</f>
        <v>1162.8599999999999</v>
      </c>
    </row>
    <row r="173" spans="1:11" ht="12.75" customHeight="1" x14ac:dyDescent="0.25">
      <c r="A173" s="208" t="s">
        <v>158</v>
      </c>
      <c r="B173" s="208"/>
      <c r="C173" s="208"/>
      <c r="D173" s="208"/>
      <c r="E173" s="208"/>
      <c r="F173" s="208"/>
      <c r="G173" s="208"/>
      <c r="H173" s="208"/>
      <c r="I173" s="56">
        <f>SUM(I171:I172)</f>
        <v>4840.0461999999998</v>
      </c>
    </row>
    <row r="174" spans="1:11" ht="15" customHeight="1" x14ac:dyDescent="0.25">
      <c r="A174" s="209" t="s">
        <v>159</v>
      </c>
      <c r="B174" s="209"/>
      <c r="C174" s="209"/>
      <c r="D174" s="209"/>
      <c r="E174" s="209"/>
      <c r="F174" s="209"/>
      <c r="G174" s="209"/>
      <c r="H174" s="209"/>
      <c r="I174" s="209"/>
    </row>
    <row r="175" spans="1:11" ht="42.75" customHeight="1" x14ac:dyDescent="0.25">
      <c r="A175" s="210" t="s">
        <v>160</v>
      </c>
      <c r="B175" s="210"/>
      <c r="C175" s="211" t="s">
        <v>161</v>
      </c>
      <c r="D175" s="211"/>
      <c r="E175" s="86" t="s">
        <v>162</v>
      </c>
      <c r="F175" s="211" t="s">
        <v>163</v>
      </c>
      <c r="G175" s="211"/>
      <c r="H175" s="85" t="s">
        <v>164</v>
      </c>
      <c r="I175" s="85" t="s">
        <v>165</v>
      </c>
    </row>
    <row r="176" spans="1:11" ht="12.75" customHeight="1" x14ac:dyDescent="0.25">
      <c r="A176" s="212" t="s">
        <v>20</v>
      </c>
      <c r="B176" s="212"/>
      <c r="C176" s="213">
        <f>I173</f>
        <v>4840.0461999999998</v>
      </c>
      <c r="D176" s="213"/>
      <c r="E176" s="88">
        <v>1</v>
      </c>
      <c r="F176" s="213">
        <f>ROUND(C176*E176,2)</f>
        <v>4840.05</v>
      </c>
      <c r="G176" s="213"/>
      <c r="H176" s="89">
        <f>H14</f>
        <v>3</v>
      </c>
      <c r="I176" s="87">
        <f>ROUND(F176*H176,2)</f>
        <v>14520.15</v>
      </c>
    </row>
    <row r="177" spans="1:13" ht="12.75" customHeight="1" x14ac:dyDescent="0.25">
      <c r="A177" s="214" t="s">
        <v>166</v>
      </c>
      <c r="B177" s="214"/>
      <c r="C177" s="214"/>
      <c r="D177" s="214"/>
      <c r="E177" s="214"/>
      <c r="F177" s="214"/>
      <c r="G177" s="214"/>
      <c r="H177" s="214"/>
      <c r="I177" s="87">
        <f>I176</f>
        <v>14520.15</v>
      </c>
    </row>
    <row r="178" spans="1:13" ht="13" x14ac:dyDescent="0.25">
      <c r="A178" s="217"/>
      <c r="B178" s="217"/>
      <c r="C178" s="217"/>
      <c r="D178" s="217"/>
      <c r="E178" s="217"/>
      <c r="F178" s="217"/>
      <c r="G178" s="217"/>
      <c r="H178" s="217"/>
      <c r="I178" s="217"/>
    </row>
    <row r="179" spans="1:13" ht="15" customHeight="1" x14ac:dyDescent="0.25">
      <c r="A179" s="209" t="s">
        <v>167</v>
      </c>
      <c r="B179" s="209"/>
      <c r="C179" s="209"/>
      <c r="D179" s="209"/>
      <c r="E179" s="209"/>
      <c r="F179" s="209"/>
      <c r="G179" s="209"/>
      <c r="H179" s="209"/>
      <c r="I179" s="209"/>
    </row>
    <row r="180" spans="1:13" ht="15" customHeight="1" x14ac:dyDescent="0.25">
      <c r="A180" s="218" t="s">
        <v>168</v>
      </c>
      <c r="B180" s="218"/>
      <c r="C180" s="218"/>
      <c r="D180" s="218"/>
      <c r="E180" s="218"/>
      <c r="F180" s="218"/>
      <c r="G180" s="218"/>
      <c r="H180" s="218"/>
      <c r="I180" s="218"/>
    </row>
    <row r="181" spans="1:13" ht="12.75" customHeight="1" x14ac:dyDescent="0.25">
      <c r="A181" s="211" t="s">
        <v>169</v>
      </c>
      <c r="B181" s="211"/>
      <c r="C181" s="211"/>
      <c r="D181" s="211"/>
      <c r="E181" s="211"/>
      <c r="F181" s="211"/>
      <c r="G181" s="211"/>
      <c r="H181" s="211"/>
      <c r="I181" s="84" t="s">
        <v>170</v>
      </c>
    </row>
    <row r="182" spans="1:13" ht="12.75" customHeight="1" x14ac:dyDescent="0.25">
      <c r="A182" s="215" t="s">
        <v>171</v>
      </c>
      <c r="B182" s="215"/>
      <c r="C182" s="215"/>
      <c r="D182" s="215"/>
      <c r="E182" s="215"/>
      <c r="F182" s="215"/>
      <c r="G182" s="215"/>
      <c r="H182" s="215"/>
      <c r="I182" s="87">
        <f>F176</f>
        <v>4840.05</v>
      </c>
    </row>
    <row r="183" spans="1:13" ht="12.75" customHeight="1" x14ac:dyDescent="0.25">
      <c r="A183" s="215" t="s">
        <v>172</v>
      </c>
      <c r="B183" s="215"/>
      <c r="C183" s="215"/>
      <c r="D183" s="215"/>
      <c r="E183" s="215"/>
      <c r="F183" s="215"/>
      <c r="G183" s="215"/>
      <c r="H183" s="215"/>
      <c r="I183" s="87">
        <f>I177</f>
        <v>14520.15</v>
      </c>
    </row>
    <row r="184" spans="1:13" ht="12.75" customHeight="1" x14ac:dyDescent="0.25">
      <c r="A184" s="219" t="s">
        <v>173</v>
      </c>
      <c r="B184" s="219"/>
      <c r="C184" s="219"/>
      <c r="D184" s="219"/>
      <c r="E184" s="219"/>
      <c r="F184" s="219"/>
      <c r="G184" s="219"/>
      <c r="H184" s="219"/>
      <c r="I184" s="87">
        <f>ROUND(I183*12,2)</f>
        <v>174241.8</v>
      </c>
    </row>
    <row r="185" spans="1:13" ht="12.75" customHeight="1" x14ac:dyDescent="0.25">
      <c r="A185" s="215" t="s">
        <v>174</v>
      </c>
      <c r="B185" s="215"/>
      <c r="C185" s="215"/>
      <c r="D185" s="215"/>
      <c r="E185" s="215"/>
      <c r="F185" s="215"/>
      <c r="G185" s="215"/>
      <c r="H185" s="215"/>
      <c r="I185" s="87">
        <f>ROUND(I183*H11,2)</f>
        <v>871209</v>
      </c>
    </row>
    <row r="186" spans="1:13" x14ac:dyDescent="0.25">
      <c r="A186" s="220"/>
      <c r="B186" s="220"/>
      <c r="C186" s="220"/>
      <c r="D186" s="220"/>
      <c r="E186" s="220"/>
      <c r="F186" s="220"/>
      <c r="G186" s="220"/>
      <c r="H186" s="220"/>
      <c r="I186" s="220"/>
    </row>
    <row r="187" spans="1:13" ht="12.75" customHeight="1" x14ac:dyDescent="0.25">
      <c r="A187" s="215" t="s">
        <v>175</v>
      </c>
      <c r="B187" s="215"/>
      <c r="C187" s="215"/>
      <c r="D187" s="215"/>
      <c r="E187" s="215"/>
      <c r="F187" s="215"/>
      <c r="G187" s="215"/>
      <c r="H187" s="215"/>
      <c r="I187" s="215"/>
    </row>
    <row r="188" spans="1:13" ht="13" x14ac:dyDescent="0.25">
      <c r="A188" s="216"/>
      <c r="B188" s="216"/>
      <c r="C188" s="216"/>
      <c r="D188" s="216"/>
      <c r="E188" s="216"/>
      <c r="F188" s="216"/>
      <c r="G188" s="216"/>
      <c r="H188" s="216"/>
      <c r="I188" s="216"/>
    </row>
    <row r="189" spans="1:13" ht="13" hidden="1" x14ac:dyDescent="0.3">
      <c r="A189" s="90"/>
      <c r="B189" s="90"/>
      <c r="C189" s="90"/>
      <c r="D189" s="90"/>
      <c r="E189" s="90"/>
      <c r="F189" s="90"/>
      <c r="G189" s="90"/>
      <c r="H189" s="91"/>
      <c r="I189" s="92"/>
      <c r="J189" s="9"/>
      <c r="K189" s="93"/>
      <c r="L189" s="9"/>
      <c r="M189" s="94"/>
    </row>
  </sheetData>
  <mergeCells count="236">
    <mergeCell ref="A187:I187"/>
    <mergeCell ref="A188:I188"/>
    <mergeCell ref="A178:I178"/>
    <mergeCell ref="A179:I179"/>
    <mergeCell ref="A180:I180"/>
    <mergeCell ref="A181:H181"/>
    <mergeCell ref="A182:H182"/>
    <mergeCell ref="A183:H183"/>
    <mergeCell ref="A184:H184"/>
    <mergeCell ref="A185:H185"/>
    <mergeCell ref="A186:I186"/>
    <mergeCell ref="A173:H173"/>
    <mergeCell ref="A174:I174"/>
    <mergeCell ref="A175:B175"/>
    <mergeCell ref="C175:D175"/>
    <mergeCell ref="F175:G175"/>
    <mergeCell ref="A176:B176"/>
    <mergeCell ref="C176:D176"/>
    <mergeCell ref="F176:G176"/>
    <mergeCell ref="A177:H177"/>
    <mergeCell ref="A164:I164"/>
    <mergeCell ref="A165:H165"/>
    <mergeCell ref="B166:H166"/>
    <mergeCell ref="B167:H167"/>
    <mergeCell ref="B168:H168"/>
    <mergeCell ref="B169:H169"/>
    <mergeCell ref="B170:H170"/>
    <mergeCell ref="A171:H171"/>
    <mergeCell ref="B172:H172"/>
    <mergeCell ref="A156:I156"/>
    <mergeCell ref="A157:G157"/>
    <mergeCell ref="A158:B160"/>
    <mergeCell ref="C158:I158"/>
    <mergeCell ref="C159:I159"/>
    <mergeCell ref="C160:I160"/>
    <mergeCell ref="A161:I161"/>
    <mergeCell ref="A162:I162"/>
    <mergeCell ref="A163:I163"/>
    <mergeCell ref="B147:G147"/>
    <mergeCell ref="B148:G148"/>
    <mergeCell ref="B149:G149"/>
    <mergeCell ref="B150:G150"/>
    <mergeCell ref="B151:G151"/>
    <mergeCell ref="B152:G152"/>
    <mergeCell ref="B153:G153"/>
    <mergeCell ref="B154:G154"/>
    <mergeCell ref="A155:H155"/>
    <mergeCell ref="A137:I137"/>
    <mergeCell ref="A139:I139"/>
    <mergeCell ref="B140:G140"/>
    <mergeCell ref="A141:G141"/>
    <mergeCell ref="B142:G142"/>
    <mergeCell ref="A143:G143"/>
    <mergeCell ref="B144:G144"/>
    <mergeCell ref="A145:G145"/>
    <mergeCell ref="B146:G146"/>
    <mergeCell ref="A128:I128"/>
    <mergeCell ref="A129:I129"/>
    <mergeCell ref="B130:H130"/>
    <mergeCell ref="B131:H131"/>
    <mergeCell ref="B132:H132"/>
    <mergeCell ref="B133:H133"/>
    <mergeCell ref="B134:H134"/>
    <mergeCell ref="A135:H135"/>
    <mergeCell ref="A136:I136"/>
    <mergeCell ref="B119:H119"/>
    <mergeCell ref="B120:H120"/>
    <mergeCell ref="A121:H121"/>
    <mergeCell ref="A122:I122"/>
    <mergeCell ref="A123:I123"/>
    <mergeCell ref="B124:H124"/>
    <mergeCell ref="B125:H125"/>
    <mergeCell ref="B126:H126"/>
    <mergeCell ref="A127:H127"/>
    <mergeCell ref="B110:F110"/>
    <mergeCell ref="B111:H111"/>
    <mergeCell ref="B112:H112"/>
    <mergeCell ref="B113:H113"/>
    <mergeCell ref="B114:H114"/>
    <mergeCell ref="B115:H115"/>
    <mergeCell ref="A116:H116"/>
    <mergeCell ref="A117:I117"/>
    <mergeCell ref="A118:I118"/>
    <mergeCell ref="A100:H100"/>
    <mergeCell ref="A101:I101"/>
    <mergeCell ref="A102:I102"/>
    <mergeCell ref="A103:I103"/>
    <mergeCell ref="A104:I104"/>
    <mergeCell ref="A105:I105"/>
    <mergeCell ref="A107:I107"/>
    <mergeCell ref="A108:I108"/>
    <mergeCell ref="B109:H109"/>
    <mergeCell ref="A91:H91"/>
    <mergeCell ref="A92:I92"/>
    <mergeCell ref="A93:I93"/>
    <mergeCell ref="B94:H94"/>
    <mergeCell ref="B95:H95"/>
    <mergeCell ref="B96:H96"/>
    <mergeCell ref="B97:H97"/>
    <mergeCell ref="B98:H98"/>
    <mergeCell ref="B99:G99"/>
    <mergeCell ref="B82:H82"/>
    <mergeCell ref="A83:I83"/>
    <mergeCell ref="A84:I84"/>
    <mergeCell ref="A85:I85"/>
    <mergeCell ref="A86:I86"/>
    <mergeCell ref="B87:H87"/>
    <mergeCell ref="B88:H88"/>
    <mergeCell ref="B89:H89"/>
    <mergeCell ref="B90:H90"/>
    <mergeCell ref="B73:G73"/>
    <mergeCell ref="B74:H74"/>
    <mergeCell ref="B75:H75"/>
    <mergeCell ref="B76:G76"/>
    <mergeCell ref="B77:G77"/>
    <mergeCell ref="B78:H78"/>
    <mergeCell ref="B79:H79"/>
    <mergeCell ref="B80:H80"/>
    <mergeCell ref="B81:H81"/>
    <mergeCell ref="A64:I64"/>
    <mergeCell ref="B65:H65"/>
    <mergeCell ref="B66:H66"/>
    <mergeCell ref="B67:G67"/>
    <mergeCell ref="B68:G68"/>
    <mergeCell ref="B69:G69"/>
    <mergeCell ref="B70:G70"/>
    <mergeCell ref="B71:H71"/>
    <mergeCell ref="B72:G72"/>
    <mergeCell ref="B54:C54"/>
    <mergeCell ref="B55:G55"/>
    <mergeCell ref="B56:G56"/>
    <mergeCell ref="B57:G57"/>
    <mergeCell ref="B58:G58"/>
    <mergeCell ref="B59:G59"/>
    <mergeCell ref="A60:G60"/>
    <mergeCell ref="A62:I62"/>
    <mergeCell ref="A63:I63"/>
    <mergeCell ref="B45:G45"/>
    <mergeCell ref="A46:H46"/>
    <mergeCell ref="A47:I47"/>
    <mergeCell ref="A48:I48"/>
    <mergeCell ref="A49:I49"/>
    <mergeCell ref="A50:I50"/>
    <mergeCell ref="B51:G51"/>
    <mergeCell ref="B52:G52"/>
    <mergeCell ref="B53:G53"/>
    <mergeCell ref="B36:H36"/>
    <mergeCell ref="A37:H37"/>
    <mergeCell ref="A38:I38"/>
    <mergeCell ref="A39:I39"/>
    <mergeCell ref="A40:I40"/>
    <mergeCell ref="A41:I41"/>
    <mergeCell ref="A42:I42"/>
    <mergeCell ref="B43:H43"/>
    <mergeCell ref="B44:G44"/>
    <mergeCell ref="A27:I27"/>
    <mergeCell ref="A28:I28"/>
    <mergeCell ref="A29:I29"/>
    <mergeCell ref="B30:G30"/>
    <mergeCell ref="B31:H31"/>
    <mergeCell ref="B32:G32"/>
    <mergeCell ref="B33:G33"/>
    <mergeCell ref="B34:H34"/>
    <mergeCell ref="B35:H35"/>
    <mergeCell ref="B22:G22"/>
    <mergeCell ref="H22:I22"/>
    <mergeCell ref="B23:G23"/>
    <mergeCell ref="H23:I23"/>
    <mergeCell ref="B24:G24"/>
    <mergeCell ref="H24:I24"/>
    <mergeCell ref="B25:G25"/>
    <mergeCell ref="H25:I25"/>
    <mergeCell ref="A26:I26"/>
    <mergeCell ref="GS20:GZ20"/>
    <mergeCell ref="HA20:HH20"/>
    <mergeCell ref="HI20:HP20"/>
    <mergeCell ref="HQ20:HX20"/>
    <mergeCell ref="HY20:IF20"/>
    <mergeCell ref="IG20:IN20"/>
    <mergeCell ref="IO20:IV20"/>
    <mergeCell ref="B21:G21"/>
    <mergeCell ref="H21:I21"/>
    <mergeCell ref="DY20:EF20"/>
    <mergeCell ref="EG20:EN20"/>
    <mergeCell ref="EO20:EV20"/>
    <mergeCell ref="EW20:FD20"/>
    <mergeCell ref="FE20:FL20"/>
    <mergeCell ref="FM20:FT20"/>
    <mergeCell ref="FU20:GB20"/>
    <mergeCell ref="GC20:GJ20"/>
    <mergeCell ref="GK20:GR20"/>
    <mergeCell ref="BE20:BL20"/>
    <mergeCell ref="BM20:BT20"/>
    <mergeCell ref="BU20:CB20"/>
    <mergeCell ref="CC20:CJ20"/>
    <mergeCell ref="CK20:CR20"/>
    <mergeCell ref="CS20:CZ20"/>
    <mergeCell ref="DA20:DH20"/>
    <mergeCell ref="DI20:DP20"/>
    <mergeCell ref="DQ20:DX20"/>
    <mergeCell ref="A18:I18"/>
    <mergeCell ref="A19:I19"/>
    <mergeCell ref="A20:I20"/>
    <mergeCell ref="J20:P20"/>
    <mergeCell ref="Q20:X20"/>
    <mergeCell ref="Y20:AF20"/>
    <mergeCell ref="AG20:AN20"/>
    <mergeCell ref="AO20:AV20"/>
    <mergeCell ref="AW20:BD20"/>
    <mergeCell ref="A13:E13"/>
    <mergeCell ref="F13:G13"/>
    <mergeCell ref="H13:I13"/>
    <mergeCell ref="A14:E14"/>
    <mergeCell ref="F14:G14"/>
    <mergeCell ref="H14:I14"/>
    <mergeCell ref="A15:I15"/>
    <mergeCell ref="A16:I16"/>
    <mergeCell ref="A17:I17"/>
    <mergeCell ref="B8:G8"/>
    <mergeCell ref="H8:I8"/>
    <mergeCell ref="B9:G9"/>
    <mergeCell ref="H9:I9"/>
    <mergeCell ref="B10:G10"/>
    <mergeCell ref="H10:I10"/>
    <mergeCell ref="B11:G11"/>
    <mergeCell ref="H11:I11"/>
    <mergeCell ref="A12:I12"/>
    <mergeCell ref="A1:I1"/>
    <mergeCell ref="A2:I2"/>
    <mergeCell ref="A3:I3"/>
    <mergeCell ref="A4:E4"/>
    <mergeCell ref="F4:I4"/>
    <mergeCell ref="A5:E5"/>
    <mergeCell ref="F5:I5"/>
    <mergeCell ref="A6:I6"/>
    <mergeCell ref="A7:I7"/>
  </mergeCells>
  <pageMargins left="0.55972222222222201" right="0.109722222222222" top="0.43333333333333302" bottom="0.31527777777777799" header="0.511811023622047" footer="0.511811023622047"/>
  <pageSetup paperSize="9" scale="70" orientation="portrait" horizontalDpi="300" verticalDpi="300" r:id="rId1"/>
  <rowBreaks count="5" manualBreakCount="5">
    <brk id="27" max="16383" man="1"/>
    <brk id="81" max="16383" man="1"/>
    <brk id="128" max="16383" man="1"/>
    <brk id="178" max="16383" man="1"/>
    <brk id="19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0"/>
  <sheetViews>
    <sheetView view="pageBreakPreview" zoomScaleNormal="100" workbookViewId="0">
      <selection activeCell="G4" sqref="G4"/>
    </sheetView>
  </sheetViews>
  <sheetFormatPr defaultColWidth="11.54296875" defaultRowHeight="12.5" x14ac:dyDescent="0.25"/>
  <cols>
    <col min="2" max="2" width="20.26953125" style="47" customWidth="1"/>
  </cols>
  <sheetData>
    <row r="1" spans="1:8" ht="12.75" customHeight="1" x14ac:dyDescent="0.25">
      <c r="A1" s="223" t="s">
        <v>189</v>
      </c>
      <c r="B1" s="223"/>
      <c r="C1" s="223"/>
      <c r="D1" s="223"/>
      <c r="E1" s="223"/>
      <c r="F1" s="223"/>
      <c r="G1" s="223"/>
      <c r="H1" s="223"/>
    </row>
    <row r="2" spans="1:8" ht="12.75" customHeight="1" x14ac:dyDescent="0.25">
      <c r="A2" s="223" t="s">
        <v>190</v>
      </c>
      <c r="B2" s="223"/>
      <c r="C2" s="223"/>
      <c r="D2" s="223"/>
      <c r="E2" s="223"/>
      <c r="F2" s="223"/>
      <c r="G2" s="223"/>
      <c r="H2" s="223"/>
    </row>
    <row r="3" spans="1:8" ht="31.5" x14ac:dyDescent="0.25">
      <c r="A3" s="95" t="s">
        <v>191</v>
      </c>
      <c r="B3" s="95" t="s">
        <v>192</v>
      </c>
      <c r="C3" s="95" t="s">
        <v>193</v>
      </c>
      <c r="D3" s="95" t="s">
        <v>194</v>
      </c>
      <c r="E3" s="95" t="s">
        <v>195</v>
      </c>
      <c r="F3" s="95" t="s">
        <v>196</v>
      </c>
      <c r="G3" s="95" t="s">
        <v>197</v>
      </c>
      <c r="H3" s="95" t="s">
        <v>198</v>
      </c>
    </row>
    <row r="4" spans="1:8" ht="30.5" x14ac:dyDescent="0.25">
      <c r="A4" s="96" t="s">
        <v>199</v>
      </c>
      <c r="B4" s="97" t="s">
        <v>200</v>
      </c>
      <c r="C4" s="98" t="s">
        <v>201</v>
      </c>
      <c r="D4" s="99">
        <v>2</v>
      </c>
      <c r="E4" s="99">
        <v>1</v>
      </c>
      <c r="F4" s="100">
        <v>62.57</v>
      </c>
      <c r="G4" s="100">
        <f t="shared" ref="G4:G9" si="0">ROUND((D4+E4)*F4,2)</f>
        <v>187.71</v>
      </c>
      <c r="H4" s="100">
        <f t="shared" ref="H4:H9" si="1">ROUND(G4/12,2)</f>
        <v>15.64</v>
      </c>
    </row>
    <row r="5" spans="1:8" x14ac:dyDescent="0.25">
      <c r="A5" s="101" t="s">
        <v>202</v>
      </c>
      <c r="B5" s="97" t="s">
        <v>203</v>
      </c>
      <c r="C5" s="98" t="s">
        <v>201</v>
      </c>
      <c r="D5" s="99">
        <v>2</v>
      </c>
      <c r="E5" s="99">
        <v>1</v>
      </c>
      <c r="F5" s="100">
        <v>90.91</v>
      </c>
      <c r="G5" s="100">
        <f t="shared" si="0"/>
        <v>272.73</v>
      </c>
      <c r="H5" s="100">
        <f t="shared" si="1"/>
        <v>22.73</v>
      </c>
    </row>
    <row r="6" spans="1:8" x14ac:dyDescent="0.25">
      <c r="A6" s="101" t="s">
        <v>204</v>
      </c>
      <c r="B6" s="97" t="s">
        <v>205</v>
      </c>
      <c r="C6" s="98" t="s">
        <v>206</v>
      </c>
      <c r="D6" s="99">
        <v>1</v>
      </c>
      <c r="E6" s="99">
        <v>1</v>
      </c>
      <c r="F6" s="100">
        <v>100.98</v>
      </c>
      <c r="G6" s="100">
        <f t="shared" si="0"/>
        <v>201.96</v>
      </c>
      <c r="H6" s="100">
        <f t="shared" si="1"/>
        <v>16.829999999999998</v>
      </c>
    </row>
    <row r="7" spans="1:8" ht="20.5" x14ac:dyDescent="0.25">
      <c r="A7" s="101" t="s">
        <v>207</v>
      </c>
      <c r="B7" s="97" t="s">
        <v>208</v>
      </c>
      <c r="C7" s="98" t="s">
        <v>206</v>
      </c>
      <c r="D7" s="99">
        <v>2</v>
      </c>
      <c r="E7" s="99">
        <v>1</v>
      </c>
      <c r="F7" s="100">
        <v>11.95</v>
      </c>
      <c r="G7" s="100">
        <f t="shared" si="0"/>
        <v>35.85</v>
      </c>
      <c r="H7" s="100">
        <f t="shared" si="1"/>
        <v>2.99</v>
      </c>
    </row>
    <row r="8" spans="1:8" ht="20.5" x14ac:dyDescent="0.25">
      <c r="A8" s="101" t="s">
        <v>209</v>
      </c>
      <c r="B8" s="97" t="s">
        <v>210</v>
      </c>
      <c r="C8" s="98" t="s">
        <v>201</v>
      </c>
      <c r="D8" s="99">
        <v>1</v>
      </c>
      <c r="E8" s="99">
        <v>0</v>
      </c>
      <c r="F8" s="100">
        <v>23.94</v>
      </c>
      <c r="G8" s="100">
        <f t="shared" si="0"/>
        <v>23.94</v>
      </c>
      <c r="H8" s="100">
        <f t="shared" si="1"/>
        <v>2</v>
      </c>
    </row>
    <row r="9" spans="1:8" ht="20.5" x14ac:dyDescent="0.25">
      <c r="A9" s="101" t="s">
        <v>211</v>
      </c>
      <c r="B9" s="97" t="s">
        <v>212</v>
      </c>
      <c r="C9" s="98" t="s">
        <v>201</v>
      </c>
      <c r="D9" s="99">
        <v>1</v>
      </c>
      <c r="E9" s="101">
        <v>0</v>
      </c>
      <c r="F9" s="100">
        <v>66.400000000000006</v>
      </c>
      <c r="G9" s="100">
        <f t="shared" si="0"/>
        <v>66.400000000000006</v>
      </c>
      <c r="H9" s="100">
        <f t="shared" si="1"/>
        <v>5.53</v>
      </c>
    </row>
    <row r="10" spans="1:8" x14ac:dyDescent="0.25">
      <c r="A10" s="224" t="s">
        <v>213</v>
      </c>
      <c r="B10" s="224"/>
      <c r="C10" s="224"/>
      <c r="D10" s="224"/>
      <c r="E10" s="224"/>
      <c r="F10" s="224"/>
      <c r="G10" s="224"/>
      <c r="H10" s="102">
        <f>SUM(H3:H9)</f>
        <v>65.72</v>
      </c>
    </row>
  </sheetData>
  <mergeCells count="3">
    <mergeCell ref="A1:H1"/>
    <mergeCell ref="A2:H2"/>
    <mergeCell ref="A10:G10"/>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Roman,Normal"&amp;12&amp;A</oddHeader>
    <oddFooter>&amp;C&amp;"Times New Roman,Normal"&amp;12Página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8"/>
  <sheetViews>
    <sheetView view="pageBreakPreview" zoomScaleNormal="100" workbookViewId="0">
      <selection activeCell="C8" sqref="C8"/>
    </sheetView>
  </sheetViews>
  <sheetFormatPr defaultColWidth="11.54296875" defaultRowHeight="12.5" x14ac:dyDescent="0.25"/>
  <cols>
    <col min="1" max="1" width="9.08984375" customWidth="1"/>
    <col min="2" max="2" width="19.26953125" customWidth="1"/>
    <col min="3" max="3" width="98.7265625" customWidth="1"/>
  </cols>
  <sheetData>
    <row r="1" spans="1:4" ht="21" x14ac:dyDescent="0.25">
      <c r="A1" s="2" t="s">
        <v>214</v>
      </c>
      <c r="B1" s="96" t="s">
        <v>215</v>
      </c>
      <c r="C1" s="2" t="s">
        <v>216</v>
      </c>
      <c r="D1" s="103"/>
    </row>
    <row r="2" spans="1:4" x14ac:dyDescent="0.25">
      <c r="A2" s="104" t="s">
        <v>217</v>
      </c>
      <c r="B2" s="100">
        <v>0</v>
      </c>
      <c r="C2" s="125" t="s">
        <v>280</v>
      </c>
    </row>
    <row r="3" spans="1:4" ht="20" x14ac:dyDescent="0.25">
      <c r="A3" s="98" t="s">
        <v>218</v>
      </c>
      <c r="B3" s="100">
        <v>4.9000000000000004</v>
      </c>
      <c r="C3" s="124" t="s">
        <v>270</v>
      </c>
    </row>
    <row r="4" spans="1:4" x14ac:dyDescent="0.25">
      <c r="A4" s="104" t="s">
        <v>219</v>
      </c>
      <c r="B4" s="100">
        <v>0</v>
      </c>
      <c r="C4" s="106" t="s">
        <v>280</v>
      </c>
    </row>
    <row r="5" spans="1:4" ht="20" x14ac:dyDescent="0.25">
      <c r="A5" s="98" t="s">
        <v>220</v>
      </c>
      <c r="B5" s="100">
        <v>5.45</v>
      </c>
      <c r="C5" s="105" t="s">
        <v>270</v>
      </c>
    </row>
    <row r="6" spans="1:4" x14ac:dyDescent="0.25">
      <c r="A6" s="98" t="s">
        <v>221</v>
      </c>
      <c r="B6" s="100">
        <v>0</v>
      </c>
      <c r="C6" s="106" t="s">
        <v>280</v>
      </c>
    </row>
    <row r="7" spans="1:4" x14ac:dyDescent="0.25">
      <c r="A7" s="98" t="s">
        <v>222</v>
      </c>
      <c r="B7" s="100">
        <v>5.8</v>
      </c>
      <c r="C7" s="106" t="s">
        <v>290</v>
      </c>
    </row>
    <row r="8" spans="1:4" x14ac:dyDescent="0.25">
      <c r="A8" s="98" t="s">
        <v>223</v>
      </c>
      <c r="B8" s="100">
        <v>0</v>
      </c>
      <c r="C8" s="106" t="s">
        <v>280</v>
      </c>
    </row>
  </sheetData>
  <hyperlinks>
    <hyperlink ref="C3" r:id="rId1" xr:uid="{00000000-0004-0000-0800-000001000000}"/>
  </hyperlinks>
  <pageMargins left="0.78749999999999998" right="0.78749999999999998" top="1.05277777777778" bottom="1.05277777777778" header="0.78749999999999998" footer="0.78749999999999998"/>
  <pageSetup paperSize="9" scale="67" orientation="portrait" horizontalDpi="300" verticalDpi="300" r:id="rId2"/>
  <headerFooter>
    <oddHeader>&amp;C&amp;"Times New Roman,Normal"&amp;12&amp;A</oddHeader>
    <oddFooter>&amp;C&amp;"Times New Roman,Normal"&amp;12Página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9"/>
  <sheetViews>
    <sheetView view="pageBreakPreview" zoomScaleNormal="100" workbookViewId="0">
      <selection activeCell="A5" sqref="A5"/>
    </sheetView>
  </sheetViews>
  <sheetFormatPr defaultColWidth="11.54296875" defaultRowHeight="12.5" x14ac:dyDescent="0.25"/>
  <cols>
    <col min="1" max="1" width="31.1796875" customWidth="1"/>
    <col min="2" max="2" width="14.453125" customWidth="1"/>
    <col min="3" max="3" width="34.08984375" customWidth="1"/>
  </cols>
  <sheetData>
    <row r="1" spans="1:3" x14ac:dyDescent="0.25">
      <c r="A1" s="96" t="s">
        <v>224</v>
      </c>
      <c r="B1" s="96" t="s">
        <v>225</v>
      </c>
      <c r="C1" s="96" t="s">
        <v>226</v>
      </c>
    </row>
    <row r="2" spans="1:3" ht="30" x14ac:dyDescent="0.25">
      <c r="A2" s="104" t="s">
        <v>217</v>
      </c>
      <c r="B2" s="107">
        <v>0.05</v>
      </c>
      <c r="C2" s="106" t="s">
        <v>227</v>
      </c>
    </row>
    <row r="3" spans="1:3" ht="30" x14ac:dyDescent="0.25">
      <c r="A3" s="98" t="s">
        <v>218</v>
      </c>
      <c r="B3" s="107">
        <v>0.05</v>
      </c>
      <c r="C3" s="106" t="s">
        <v>228</v>
      </c>
    </row>
    <row r="4" spans="1:3" ht="20" x14ac:dyDescent="0.25">
      <c r="A4" s="104" t="s">
        <v>219</v>
      </c>
      <c r="B4" s="108">
        <v>0.05</v>
      </c>
      <c r="C4" s="106" t="s">
        <v>229</v>
      </c>
    </row>
    <row r="5" spans="1:3" ht="20" x14ac:dyDescent="0.25">
      <c r="A5" s="104" t="s">
        <v>220</v>
      </c>
      <c r="B5" s="108">
        <v>0.05</v>
      </c>
      <c r="C5" s="106" t="s">
        <v>230</v>
      </c>
    </row>
    <row r="6" spans="1:3" ht="20" x14ac:dyDescent="0.25">
      <c r="A6" s="104" t="s">
        <v>221</v>
      </c>
      <c r="B6" s="108">
        <v>0.05</v>
      </c>
      <c r="C6" s="109" t="s">
        <v>231</v>
      </c>
    </row>
    <row r="7" spans="1:3" x14ac:dyDescent="0.25">
      <c r="A7" s="104" t="s">
        <v>222</v>
      </c>
      <c r="B7" s="108">
        <v>0.05</v>
      </c>
      <c r="C7" s="110" t="s">
        <v>232</v>
      </c>
    </row>
    <row r="8" spans="1:3" ht="60" x14ac:dyDescent="0.25">
      <c r="A8" s="104" t="s">
        <v>223</v>
      </c>
      <c r="B8" s="108">
        <v>0.03</v>
      </c>
      <c r="C8" s="106" t="s">
        <v>233</v>
      </c>
    </row>
    <row r="9" spans="1:3" x14ac:dyDescent="0.25">
      <c r="A9" s="111"/>
      <c r="B9" s="111"/>
      <c r="C9" s="111"/>
    </row>
  </sheetData>
  <pageMargins left="0.78749999999999998" right="0.78749999999999998" top="1.05277777777778" bottom="1.05277777777778" header="0.78749999999999998" footer="0.78749999999999998"/>
  <pageSetup paperSize="9" orientation="portrait" horizontalDpi="300" verticalDpi="300" r:id="rId1"/>
  <headerFooter>
    <oddHeader>&amp;C&amp;"Times New Roman,Normal"&amp;12&amp;A</oddHeader>
    <oddFooter>&amp;C&amp;"Times New Roman,Normal"&amp;12Página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
  <sheetViews>
    <sheetView view="pageBreakPreview" topLeftCell="A5" zoomScaleNormal="100" workbookViewId="0">
      <selection activeCell="D8" sqref="D8"/>
    </sheetView>
  </sheetViews>
  <sheetFormatPr defaultColWidth="11.54296875" defaultRowHeight="12.5" x14ac:dyDescent="0.25"/>
  <cols>
    <col min="4" max="4" width="12.6328125" customWidth="1"/>
    <col min="5" max="5" width="49.6328125" customWidth="1"/>
  </cols>
  <sheetData>
    <row r="1" spans="1:5" ht="12.75" customHeight="1" x14ac:dyDescent="0.25">
      <c r="A1" s="225" t="s">
        <v>234</v>
      </c>
      <c r="B1" s="225"/>
      <c r="C1" s="225"/>
      <c r="D1" s="225"/>
      <c r="E1" s="225"/>
    </row>
    <row r="2" spans="1:5" ht="12.75" customHeight="1" x14ac:dyDescent="0.25">
      <c r="A2" s="225" t="s">
        <v>235</v>
      </c>
      <c r="B2" s="225"/>
      <c r="C2" s="225"/>
      <c r="D2" s="225"/>
      <c r="E2" s="225"/>
    </row>
    <row r="3" spans="1:5" x14ac:dyDescent="0.25">
      <c r="A3" s="112"/>
      <c r="B3" s="112"/>
      <c r="C3" s="112"/>
      <c r="D3" s="112"/>
      <c r="E3" s="112"/>
    </row>
    <row r="4" spans="1:5" ht="12.75" customHeight="1" x14ac:dyDescent="0.25">
      <c r="A4" s="225" t="s">
        <v>236</v>
      </c>
      <c r="B4" s="225"/>
      <c r="C4" s="225"/>
      <c r="D4" s="225"/>
      <c r="E4" s="225"/>
    </row>
    <row r="5" spans="1:5" ht="23" x14ac:dyDescent="0.25">
      <c r="A5" s="113" t="s">
        <v>237</v>
      </c>
      <c r="B5" s="113" t="s">
        <v>238</v>
      </c>
      <c r="C5" s="113" t="s">
        <v>278</v>
      </c>
      <c r="D5" s="113" t="s">
        <v>239</v>
      </c>
      <c r="E5" s="113" t="s">
        <v>216</v>
      </c>
    </row>
    <row r="6" spans="1:5" ht="12.75" customHeight="1" x14ac:dyDescent="0.25">
      <c r="A6" s="114">
        <v>80005</v>
      </c>
      <c r="B6" s="114" t="s">
        <v>240</v>
      </c>
      <c r="C6" s="115">
        <v>5.42</v>
      </c>
      <c r="D6" s="116">
        <v>45337</v>
      </c>
      <c r="E6" s="226" t="s">
        <v>292</v>
      </c>
    </row>
    <row r="7" spans="1:5" x14ac:dyDescent="0.25">
      <c r="A7" s="114">
        <v>195021</v>
      </c>
      <c r="B7" s="114" t="s">
        <v>241</v>
      </c>
      <c r="C7" s="115">
        <v>5.42</v>
      </c>
      <c r="D7" s="116">
        <v>45286</v>
      </c>
      <c r="E7" s="226"/>
    </row>
    <row r="8" spans="1:5" x14ac:dyDescent="0.25">
      <c r="A8" s="114">
        <v>927031</v>
      </c>
      <c r="B8" s="114" t="s">
        <v>242</v>
      </c>
      <c r="C8" s="115">
        <v>2.6</v>
      </c>
      <c r="D8" s="116">
        <v>45303</v>
      </c>
      <c r="E8" s="226"/>
    </row>
    <row r="9" spans="1:5" x14ac:dyDescent="0.25">
      <c r="A9" s="114">
        <v>927031</v>
      </c>
      <c r="B9" s="114" t="s">
        <v>242</v>
      </c>
      <c r="C9" s="115">
        <v>2.17</v>
      </c>
      <c r="D9" s="116">
        <v>45303</v>
      </c>
      <c r="E9" s="226"/>
    </row>
    <row r="10" spans="1:5" ht="209" customHeight="1" x14ac:dyDescent="0.25">
      <c r="A10" s="227" t="s">
        <v>243</v>
      </c>
      <c r="B10" s="227"/>
      <c r="C10" s="117">
        <f>ROUND(AVERAGE(C6:C9),2)</f>
        <v>3.9</v>
      </c>
      <c r="D10" s="114"/>
      <c r="E10" s="226"/>
    </row>
  </sheetData>
  <mergeCells count="5">
    <mergeCell ref="A1:E1"/>
    <mergeCell ref="A2:E2"/>
    <mergeCell ref="A4:E4"/>
    <mergeCell ref="E6:E10"/>
    <mergeCell ref="A10:B10"/>
  </mergeCells>
  <pageMargins left="0.78749999999999998" right="0.78749999999999998" top="1.05277777777778" bottom="1.05277777777778" header="0.78749999999999998" footer="0.78749999999999998"/>
  <pageSetup paperSize="9" scale="89" orientation="portrait" horizontalDpi="300" verticalDpi="300" r:id="rId1"/>
  <headerFooter>
    <oddHeader>&amp;C&amp;"Times New Roman,Normal"&amp;12&amp;A</oddHeader>
    <oddFooter>&amp;C&amp;"Times New Roman,Normal"&amp;12Página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6"/>
  <sheetViews>
    <sheetView view="pageBreakPreview" zoomScaleNormal="100" workbookViewId="0">
      <selection activeCell="A9" sqref="A9:J9"/>
    </sheetView>
  </sheetViews>
  <sheetFormatPr defaultColWidth="11.54296875" defaultRowHeight="12.5" x14ac:dyDescent="0.25"/>
  <cols>
    <col min="1" max="1" width="8.453125" customWidth="1"/>
    <col min="2" max="2" width="6.26953125" customWidth="1"/>
    <col min="3" max="3" width="19" customWidth="1"/>
    <col min="4" max="4" width="8.26953125" customWidth="1"/>
  </cols>
  <sheetData>
    <row r="1" spans="1:13" ht="31.5" x14ac:dyDescent="0.25">
      <c r="A1" s="96" t="s">
        <v>244</v>
      </c>
      <c r="B1" s="96" t="s">
        <v>245</v>
      </c>
      <c r="C1" s="96" t="s">
        <v>246</v>
      </c>
      <c r="D1" s="96" t="s">
        <v>247</v>
      </c>
      <c r="E1" s="96" t="s">
        <v>248</v>
      </c>
      <c r="F1" s="96" t="s">
        <v>249</v>
      </c>
      <c r="G1" s="96" t="s">
        <v>250</v>
      </c>
      <c r="H1" s="96" t="s">
        <v>251</v>
      </c>
      <c r="I1" s="96" t="s">
        <v>252</v>
      </c>
      <c r="J1" s="96" t="s">
        <v>253</v>
      </c>
      <c r="K1" s="96" t="s">
        <v>254</v>
      </c>
      <c r="L1" s="118" t="s">
        <v>255</v>
      </c>
      <c r="M1" s="118" t="s">
        <v>256</v>
      </c>
    </row>
    <row r="2" spans="1:13" ht="20" x14ac:dyDescent="0.25">
      <c r="A2" s="129">
        <v>1</v>
      </c>
      <c r="B2" s="104">
        <v>1</v>
      </c>
      <c r="C2" s="106" t="s">
        <v>257</v>
      </c>
      <c r="D2" s="98">
        <v>8729</v>
      </c>
      <c r="E2" s="98" t="s">
        <v>258</v>
      </c>
      <c r="F2" s="104" t="s">
        <v>21</v>
      </c>
      <c r="G2" s="119">
        <f>'Recepcionista 30hs Cajazeiras'!H14</f>
        <v>2</v>
      </c>
      <c r="H2" s="104">
        <f>'Recepcionista 30hs Cajazeiras'!H11</f>
        <v>60</v>
      </c>
      <c r="I2" s="104">
        <f t="shared" ref="I2:I8" si="0">ROUND(G2*H2,2)</f>
        <v>120</v>
      </c>
      <c r="J2" s="120">
        <f>'Recepcionista 30hs Cajazeiras'!I182</f>
        <v>3705.43</v>
      </c>
      <c r="K2" s="120">
        <f t="shared" ref="K2:K8" si="1">ROUND(I2*J2,2)</f>
        <v>444651.6</v>
      </c>
      <c r="L2" s="121">
        <f t="shared" ref="L2:L8" si="2">ROUND(I2/5,2)</f>
        <v>24</v>
      </c>
      <c r="M2" s="120">
        <f t="shared" ref="M2:M8" si="3">ROUND(L2*J2,2)</f>
        <v>88930.32</v>
      </c>
    </row>
    <row r="3" spans="1:13" ht="20" x14ac:dyDescent="0.25">
      <c r="A3" s="129"/>
      <c r="B3" s="104">
        <v>2</v>
      </c>
      <c r="C3" s="106" t="s">
        <v>257</v>
      </c>
      <c r="D3" s="98">
        <v>8729</v>
      </c>
      <c r="E3" s="98" t="s">
        <v>259</v>
      </c>
      <c r="F3" s="104" t="s">
        <v>21</v>
      </c>
      <c r="G3" s="119">
        <f>'Recepcionista 44hs Campina Gran'!H14</f>
        <v>6</v>
      </c>
      <c r="H3" s="104">
        <f>'Recepcionista 44hs Campina Gran'!H11</f>
        <v>60</v>
      </c>
      <c r="I3" s="104">
        <f t="shared" si="0"/>
        <v>360</v>
      </c>
      <c r="J3" s="120">
        <f>'Recepcionista 44hs Campina Gran'!I182</f>
        <v>5099.41</v>
      </c>
      <c r="K3" s="120">
        <f t="shared" si="1"/>
        <v>1835787.6</v>
      </c>
      <c r="L3" s="121">
        <f t="shared" si="2"/>
        <v>72</v>
      </c>
      <c r="M3" s="120">
        <f t="shared" si="3"/>
        <v>367157.52</v>
      </c>
    </row>
    <row r="4" spans="1:13" ht="20" x14ac:dyDescent="0.25">
      <c r="A4" s="129"/>
      <c r="B4" s="104">
        <v>3</v>
      </c>
      <c r="C4" s="106" t="s">
        <v>257</v>
      </c>
      <c r="D4" s="98">
        <v>8729</v>
      </c>
      <c r="E4" s="98" t="s">
        <v>260</v>
      </c>
      <c r="F4" s="104" t="s">
        <v>21</v>
      </c>
      <c r="G4" s="119">
        <f>'Recepcionista 44hs Guarabira'!H14</f>
        <v>3</v>
      </c>
      <c r="H4" s="104">
        <f>'Recepcionista 44hs Guarabira'!H11</f>
        <v>60</v>
      </c>
      <c r="I4" s="104">
        <f t="shared" si="0"/>
        <v>180</v>
      </c>
      <c r="J4" s="120">
        <f>'Recepcionista 44hs Guarabira'!I182</f>
        <v>4952.9399999999996</v>
      </c>
      <c r="K4" s="120">
        <f t="shared" si="1"/>
        <v>891529.2</v>
      </c>
      <c r="L4" s="121">
        <f t="shared" si="2"/>
        <v>36</v>
      </c>
      <c r="M4" s="120">
        <f t="shared" si="3"/>
        <v>178305.84</v>
      </c>
    </row>
    <row r="5" spans="1:13" ht="20" x14ac:dyDescent="0.25">
      <c r="A5" s="129"/>
      <c r="B5" s="104">
        <v>4</v>
      </c>
      <c r="C5" s="106" t="s">
        <v>257</v>
      </c>
      <c r="D5" s="98">
        <v>8729</v>
      </c>
      <c r="E5" s="98" t="s">
        <v>261</v>
      </c>
      <c r="F5" s="104" t="s">
        <v>21</v>
      </c>
      <c r="G5" s="119">
        <f>'Recepcionista 44hs João Pessoa'!H14</f>
        <v>15</v>
      </c>
      <c r="H5" s="104">
        <f>'Recepcionista 44hs João Pessoa'!H11</f>
        <v>60</v>
      </c>
      <c r="I5" s="104">
        <f t="shared" si="0"/>
        <v>900</v>
      </c>
      <c r="J5" s="120">
        <f>'Recepcionista 44hs João Pessoa'!I182</f>
        <v>5143.05</v>
      </c>
      <c r="K5" s="120">
        <f t="shared" si="1"/>
        <v>4628745</v>
      </c>
      <c r="L5" s="121">
        <f t="shared" si="2"/>
        <v>180</v>
      </c>
      <c r="M5" s="120">
        <f t="shared" si="3"/>
        <v>925749</v>
      </c>
    </row>
    <row r="6" spans="1:13" ht="20" x14ac:dyDescent="0.25">
      <c r="A6" s="129"/>
      <c r="B6" s="104">
        <v>5</v>
      </c>
      <c r="C6" s="106" t="s">
        <v>257</v>
      </c>
      <c r="D6" s="98">
        <v>8729</v>
      </c>
      <c r="E6" s="98" t="s">
        <v>262</v>
      </c>
      <c r="F6" s="104" t="s">
        <v>21</v>
      </c>
      <c r="G6" s="119">
        <f>'Recepcionista 44hs Patos'!H14</f>
        <v>3</v>
      </c>
      <c r="H6" s="104">
        <f>'Recepcionista 44hs Patos'!H11</f>
        <v>60</v>
      </c>
      <c r="I6" s="104">
        <f t="shared" si="0"/>
        <v>180</v>
      </c>
      <c r="J6" s="120">
        <f>'Recepcionista 44hs Patos'!I182</f>
        <v>4952.9399999999996</v>
      </c>
      <c r="K6" s="120">
        <f t="shared" si="1"/>
        <v>891529.2</v>
      </c>
      <c r="L6" s="121">
        <f t="shared" si="2"/>
        <v>36</v>
      </c>
      <c r="M6" s="120">
        <f t="shared" si="3"/>
        <v>178305.84</v>
      </c>
    </row>
    <row r="7" spans="1:13" ht="20" x14ac:dyDescent="0.25">
      <c r="A7" s="129"/>
      <c r="B7" s="104">
        <v>6</v>
      </c>
      <c r="C7" s="106" t="s">
        <v>257</v>
      </c>
      <c r="D7" s="98">
        <v>8729</v>
      </c>
      <c r="E7" s="98" t="s">
        <v>263</v>
      </c>
      <c r="F7" s="104" t="s">
        <v>21</v>
      </c>
      <c r="G7" s="119">
        <f>'Recepcionista 44hs Santa Rita'!H14</f>
        <v>3</v>
      </c>
      <c r="H7" s="104">
        <f>'Recepcionista 44hs Santa Rita'!H11</f>
        <v>60</v>
      </c>
      <c r="I7" s="104">
        <f t="shared" si="0"/>
        <v>180</v>
      </c>
      <c r="J7" s="120">
        <f>'Recepcionista 44hs Santa Rita'!I182</f>
        <v>5159.6400000000003</v>
      </c>
      <c r="K7" s="120">
        <f t="shared" si="1"/>
        <v>928735.2</v>
      </c>
      <c r="L7" s="121">
        <f t="shared" si="2"/>
        <v>36</v>
      </c>
      <c r="M7" s="120">
        <f t="shared" si="3"/>
        <v>185747.04</v>
      </c>
    </row>
    <row r="8" spans="1:13" ht="20" x14ac:dyDescent="0.25">
      <c r="A8" s="129"/>
      <c r="B8" s="104">
        <v>7</v>
      </c>
      <c r="C8" s="106" t="s">
        <v>257</v>
      </c>
      <c r="D8" s="98">
        <v>8729</v>
      </c>
      <c r="E8" s="98" t="s">
        <v>264</v>
      </c>
      <c r="F8" s="104" t="s">
        <v>21</v>
      </c>
      <c r="G8" s="119">
        <f>'Recepcionista 44hs Sousa'!H14</f>
        <v>3</v>
      </c>
      <c r="H8" s="104">
        <f>'Recepcionista 44hs Sousa'!H11</f>
        <v>60</v>
      </c>
      <c r="I8" s="104">
        <f t="shared" si="0"/>
        <v>180</v>
      </c>
      <c r="J8" s="120">
        <f>'Recepcionista 44hs Sousa'!I182</f>
        <v>4840.05</v>
      </c>
      <c r="K8" s="120">
        <f t="shared" si="1"/>
        <v>871209</v>
      </c>
      <c r="L8" s="121">
        <f t="shared" si="2"/>
        <v>36</v>
      </c>
      <c r="M8" s="120">
        <f t="shared" si="3"/>
        <v>174241.8</v>
      </c>
    </row>
    <row r="9" spans="1:13" x14ac:dyDescent="0.25">
      <c r="A9" s="130" t="s">
        <v>291</v>
      </c>
      <c r="B9" s="130"/>
      <c r="C9" s="130"/>
      <c r="D9" s="130"/>
      <c r="E9" s="130"/>
      <c r="F9" s="130"/>
      <c r="G9" s="130"/>
      <c r="H9" s="130"/>
      <c r="I9" s="130"/>
      <c r="J9" s="130"/>
      <c r="K9" s="122">
        <f>SUM(K2:K8)</f>
        <v>10492186.799999999</v>
      </c>
      <c r="L9" s="123" t="s">
        <v>78</v>
      </c>
      <c r="M9" s="123">
        <f>SUM(M2:M8)</f>
        <v>2098437.3600000003</v>
      </c>
    </row>
    <row r="11" spans="1:13" x14ac:dyDescent="0.25">
      <c r="A11" s="126" t="s">
        <v>265</v>
      </c>
      <c r="B11" s="126"/>
      <c r="C11" s="126"/>
      <c r="D11" s="126"/>
      <c r="E11" s="126"/>
      <c r="F11" s="126"/>
      <c r="G11" s="126"/>
      <c r="H11" s="126"/>
      <c r="I11" s="126"/>
      <c r="J11" s="126"/>
      <c r="K11" s="126"/>
    </row>
    <row r="12" spans="1:13" x14ac:dyDescent="0.25">
      <c r="A12" s="126" t="s">
        <v>266</v>
      </c>
      <c r="B12" s="126"/>
      <c r="C12" s="126"/>
      <c r="D12" s="126"/>
      <c r="E12" s="126"/>
      <c r="F12" s="126"/>
      <c r="G12" s="126"/>
      <c r="H12" s="126"/>
      <c r="I12" s="126"/>
      <c r="J12" s="126"/>
      <c r="K12" s="126"/>
    </row>
    <row r="13" spans="1:13" x14ac:dyDescent="0.25">
      <c r="A13" s="126" t="s">
        <v>267</v>
      </c>
      <c r="B13" s="126"/>
      <c r="C13" s="126"/>
      <c r="D13" s="126"/>
      <c r="E13" s="126"/>
      <c r="F13" s="126"/>
      <c r="G13" s="126"/>
      <c r="H13" s="126"/>
      <c r="I13" s="126"/>
      <c r="J13" s="126"/>
      <c r="K13" s="126"/>
    </row>
    <row r="14" spans="1:13" x14ac:dyDescent="0.25">
      <c r="A14" s="126" t="s">
        <v>268</v>
      </c>
      <c r="B14" s="126"/>
      <c r="C14" s="126"/>
      <c r="D14" s="126"/>
      <c r="E14" s="126"/>
      <c r="F14" s="126"/>
      <c r="G14" s="126"/>
      <c r="H14" s="126"/>
      <c r="I14" s="126"/>
      <c r="J14" s="126"/>
      <c r="K14" s="126"/>
    </row>
    <row r="15" spans="1:13" x14ac:dyDescent="0.25">
      <c r="A15" s="127" t="s">
        <v>269</v>
      </c>
      <c r="B15" s="127"/>
      <c r="C15" s="127"/>
      <c r="D15" s="127"/>
      <c r="E15" s="127"/>
      <c r="F15" s="127"/>
      <c r="G15" s="127"/>
      <c r="H15" s="127"/>
      <c r="I15" s="127"/>
      <c r="J15" s="127"/>
      <c r="K15" s="127"/>
    </row>
    <row r="16" spans="1:13" x14ac:dyDescent="0.25">
      <c r="A16" s="128"/>
      <c r="B16" s="128"/>
      <c r="C16" s="128"/>
      <c r="D16" s="128"/>
      <c r="E16" s="128"/>
      <c r="F16" s="128"/>
      <c r="G16" s="128"/>
      <c r="H16" s="128"/>
      <c r="I16" s="128"/>
      <c r="J16" s="128"/>
      <c r="K16" s="128"/>
    </row>
  </sheetData>
  <mergeCells count="8">
    <mergeCell ref="A13:K13"/>
    <mergeCell ref="A14:K14"/>
    <mergeCell ref="A15:K15"/>
    <mergeCell ref="A16:K16"/>
    <mergeCell ref="A2:A8"/>
    <mergeCell ref="A9:J9"/>
    <mergeCell ref="A11:K11"/>
    <mergeCell ref="A12:K12"/>
  </mergeCells>
  <pageMargins left="0.78749999999999998" right="0.78749999999999998" top="1.05277777777778" bottom="1.05277777777778" header="0.78749999999999998" footer="0.78749999999999998"/>
  <pageSetup paperSize="9" scale="59" orientation="portrait" horizontalDpi="300" verticalDpi="300" r:id="rId1"/>
  <headerFooter>
    <oddHeader>&amp;C&amp;"Times New Roman,Normal"&amp;12&amp;A</oddHeader>
    <oddFooter>&amp;C&amp;"Times New Roman,Normal"&amp;12Página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570ABEA7A2A1949B2F8190BE8038081" ma:contentTypeVersion="18" ma:contentTypeDescription="Crie um novo documento." ma:contentTypeScope="" ma:versionID="81c454fe60425f4da997a13afca7736c">
  <xsd:schema xmlns:xsd="http://www.w3.org/2001/XMLSchema" xmlns:xs="http://www.w3.org/2001/XMLSchema" xmlns:p="http://schemas.microsoft.com/office/2006/metadata/properties" xmlns:ns2="4dd17150-3e7d-454f-81dd-1ae6b9361446" xmlns:ns3="31915563-1e63-410d-974b-28645d502fc9" xmlns:ns4="1c343fe7-d293-48f8-95a0-508e3568d6db" targetNamespace="http://schemas.microsoft.com/office/2006/metadata/properties" ma:root="true" ma:fieldsID="c80c8c407f800aa04e7327ed4aa4512c" ns2:_="" ns3:_="" ns4:_="">
    <xsd:import namespace="4dd17150-3e7d-454f-81dd-1ae6b9361446"/>
    <xsd:import namespace="31915563-1e63-410d-974b-28645d502fc9"/>
    <xsd:import namespace="1c343fe7-d293-48f8-95a0-508e3568d6d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lcf76f155ced4ddcb4097134ff3c332f" minOccurs="0"/>
                <xsd:element ref="ns4: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17150-3e7d-454f-81dd-1ae6b93614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Marcações de imagem" ma:readOnly="false" ma:fieldId="{5cf76f15-5ced-4ddc-b409-7134ff3c332f}" ma:taxonomyMulti="true" ma:sspId="bbb0a7e8-13cc-4f9e-86a5-04ec5dc485d3"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915563-1e63-410d-974b-28645d502fc9" elementFormDefault="qualified">
    <xsd:import namespace="http://schemas.microsoft.com/office/2006/documentManagement/types"/>
    <xsd:import namespace="http://schemas.microsoft.com/office/infopath/2007/PartnerControls"/>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343fe7-d293-48f8-95a0-508e3568d6db"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d3cb0c1-94e0-4047-bd8f-10d12f1fd94f}" ma:internalName="TaxCatchAll" ma:showField="CatchAllData" ma:web="31915563-1e63-410d-974b-28645d502f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68831E-488F-4860-8B5A-BB8DD06F78D2}">
  <ds:schemaRefs>
    <ds:schemaRef ds:uri="http://schemas.microsoft.com/sharepoint/v3/contenttype/forms"/>
  </ds:schemaRefs>
</ds:datastoreItem>
</file>

<file path=customXml/itemProps2.xml><?xml version="1.0" encoding="utf-8"?>
<ds:datastoreItem xmlns:ds="http://schemas.openxmlformats.org/officeDocument/2006/customXml" ds:itemID="{8D2FC70D-37AA-4BF0-92C1-1BD51DDDC3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d17150-3e7d-454f-81dd-1ae6b9361446"/>
    <ds:schemaRef ds:uri="31915563-1e63-410d-974b-28645d502fc9"/>
    <ds:schemaRef ds:uri="1c343fe7-d293-48f8-95a0-508e3568d6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Planilhas</vt:lpstr>
      </vt:variant>
      <vt:variant>
        <vt:i4>12</vt:i4>
      </vt:variant>
      <vt:variant>
        <vt:lpstr>Intervalos Nomeados</vt:lpstr>
      </vt:variant>
      <vt:variant>
        <vt:i4>7</vt:i4>
      </vt:variant>
    </vt:vector>
  </HeadingPairs>
  <TitlesOfParts>
    <vt:vector size="19" baseType="lpstr">
      <vt:lpstr>Recepcionista 30hs Cajazeiras</vt:lpstr>
      <vt:lpstr>Recepcionista 44hs Campina Gran</vt:lpstr>
      <vt:lpstr>Recepcionista 44hs Guarabira</vt:lpstr>
      <vt:lpstr>Recepcionista 44hs João Pessoa</vt:lpstr>
      <vt:lpstr>Recepcionista 44hs Patos</vt:lpstr>
      <vt:lpstr>Recepcionista 44hs Santa Rita</vt:lpstr>
      <vt:lpstr>Recepcionista 44hs Sousa</vt:lpstr>
      <vt:lpstr>Uniformes</vt:lpstr>
      <vt:lpstr>Tarifa Transporte</vt:lpstr>
      <vt:lpstr>ISS</vt:lpstr>
      <vt:lpstr>Seguro de Vida</vt:lpstr>
      <vt:lpstr>Resumo</vt:lpstr>
      <vt:lpstr>'Recepcionista 30hs Cajazeiras'!Area_de_impressao</vt:lpstr>
      <vt:lpstr>'Recepcionista 44hs Campina Gran'!Area_de_impressao</vt:lpstr>
      <vt:lpstr>'Recepcionista 44hs Guarabira'!Area_de_impressao</vt:lpstr>
      <vt:lpstr>'Recepcionista 44hs João Pessoa'!Area_de_impressao</vt:lpstr>
      <vt:lpstr>'Recepcionista 44hs Patos'!Area_de_impressao</vt:lpstr>
      <vt:lpstr>'Recepcionista 44hs Santa Rita'!Area_de_impressao</vt:lpstr>
      <vt:lpstr>'Recepcionista 44hs Sousa'!Area_de_impressao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Raissa Alcoforado Passos de Barros Melo</dc:creator>
  <dc:description/>
  <cp:lastModifiedBy>Raissa Alcoforado Passos de Barros Melo</cp:lastModifiedBy>
  <cp:revision>151</cp:revision>
  <dcterms:created xsi:type="dcterms:W3CDTF">2024-05-21T18:55:35Z</dcterms:created>
  <dcterms:modified xsi:type="dcterms:W3CDTF">2026-05-07T13:13:33Z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0x010100B570ABEA7A2A1949B2F8190BE8038081</vt:lpwstr>
  </property>
  <property fmtid="{D5CDD505-2E9C-101B-9397-08002B2CF9AE}" pid="3" name="MediaServiceImageTags">
    <vt:lpwstr/>
  </property>
</Properties>
</file>